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56940" windowHeight="13995"/>
  </bookViews>
  <sheets>
    <sheet name="set01" sheetId="1" r:id="rId1"/>
    <sheet name="Codes" sheetId="2" r:id="rId2"/>
  </sheets>
  <definedNames>
    <definedName name="CCS_KRIT" localSheetId="1">Codes!$C$2</definedName>
    <definedName name="CCS_KRITX">Codes!$A$2:$F$322</definedName>
  </definedNames>
  <calcPr calcId="0"/>
</workbook>
</file>

<file path=xl/calcChain.xml><?xml version="1.0" encoding="utf-8"?>
<calcChain xmlns="http://schemas.openxmlformats.org/spreadsheetml/2006/main">
  <c r="BH36" i="1" l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R17" i="1"/>
  <c r="AR18" i="1" s="1"/>
  <c r="AR19" i="1" s="1"/>
  <c r="AR20" i="1" s="1"/>
  <c r="AR21" i="1" s="1"/>
  <c r="AR22" i="1" s="1"/>
  <c r="AR23" i="1" s="1"/>
  <c r="AR24" i="1" s="1"/>
  <c r="BG16" i="1"/>
  <c r="BG17" i="1" s="1"/>
  <c r="BG18" i="1" s="1"/>
  <c r="BG19" i="1" s="1"/>
  <c r="BG20" i="1" s="1"/>
  <c r="BG21" i="1" s="1"/>
  <c r="BG22" i="1" s="1"/>
  <c r="BG23" i="1" s="1"/>
  <c r="BG24" i="1" s="1"/>
  <c r="BE16" i="1"/>
  <c r="BE17" i="1" s="1"/>
  <c r="BE18" i="1" s="1"/>
  <c r="BE19" i="1" s="1"/>
  <c r="BE20" i="1" s="1"/>
  <c r="BE21" i="1" s="1"/>
  <c r="BE22" i="1" s="1"/>
  <c r="BE23" i="1" s="1"/>
  <c r="BE24" i="1" s="1"/>
  <c r="BC16" i="1"/>
  <c r="BC17" i="1" s="1"/>
  <c r="BC18" i="1" s="1"/>
  <c r="BC19" i="1" s="1"/>
  <c r="BC20" i="1" s="1"/>
  <c r="BC21" i="1" s="1"/>
  <c r="BC22" i="1" s="1"/>
  <c r="BC23" i="1" s="1"/>
  <c r="BC24" i="1" s="1"/>
  <c r="BA16" i="1"/>
  <c r="BA17" i="1" s="1"/>
  <c r="BA18" i="1" s="1"/>
  <c r="BA19" i="1" s="1"/>
  <c r="BA20" i="1" s="1"/>
  <c r="BA21" i="1" s="1"/>
  <c r="BA22" i="1" s="1"/>
  <c r="BA23" i="1" s="1"/>
  <c r="BA24" i="1" s="1"/>
  <c r="AY16" i="1"/>
  <c r="AY17" i="1" s="1"/>
  <c r="AY18" i="1" s="1"/>
  <c r="AY19" i="1" s="1"/>
  <c r="AY20" i="1" s="1"/>
  <c r="AY21" i="1" s="1"/>
  <c r="AY22" i="1" s="1"/>
  <c r="AY23" i="1" s="1"/>
  <c r="AY24" i="1" s="1"/>
  <c r="AW16" i="1"/>
  <c r="AW17" i="1" s="1"/>
  <c r="AW18" i="1" s="1"/>
  <c r="AW19" i="1" s="1"/>
  <c r="AW20" i="1" s="1"/>
  <c r="AW21" i="1" s="1"/>
  <c r="AW22" i="1" s="1"/>
  <c r="AW23" i="1" s="1"/>
  <c r="AW24" i="1" s="1"/>
  <c r="AU16" i="1"/>
  <c r="AU17" i="1" s="1"/>
  <c r="AU18" i="1" s="1"/>
  <c r="AU19" i="1" s="1"/>
  <c r="AU20" i="1" s="1"/>
  <c r="AU21" i="1" s="1"/>
  <c r="AU22" i="1" s="1"/>
  <c r="AU23" i="1" s="1"/>
  <c r="AU24" i="1" s="1"/>
  <c r="AS16" i="1"/>
  <c r="AS17" i="1" s="1"/>
  <c r="AS18" i="1" s="1"/>
  <c r="AS19" i="1" s="1"/>
  <c r="AS20" i="1" s="1"/>
  <c r="AS21" i="1" s="1"/>
  <c r="AS22" i="1" s="1"/>
  <c r="AS23" i="1" s="1"/>
  <c r="AS24" i="1" s="1"/>
  <c r="AR16" i="1"/>
  <c r="BH15" i="1"/>
  <c r="BH16" i="1" s="1"/>
  <c r="BH17" i="1" s="1"/>
  <c r="BH18" i="1" s="1"/>
  <c r="BH19" i="1" s="1"/>
  <c r="BH20" i="1" s="1"/>
  <c r="BH21" i="1" s="1"/>
  <c r="BH22" i="1" s="1"/>
  <c r="BH23" i="1" s="1"/>
  <c r="BH24" i="1" s="1"/>
  <c r="BG15" i="1"/>
  <c r="BF15" i="1"/>
  <c r="BF16" i="1" s="1"/>
  <c r="BF17" i="1" s="1"/>
  <c r="BF18" i="1" s="1"/>
  <c r="BF19" i="1" s="1"/>
  <c r="BF20" i="1" s="1"/>
  <c r="BF21" i="1" s="1"/>
  <c r="BF22" i="1" s="1"/>
  <c r="BF23" i="1" s="1"/>
  <c r="BF24" i="1" s="1"/>
  <c r="BE15" i="1"/>
  <c r="BD15" i="1"/>
  <c r="BD16" i="1" s="1"/>
  <c r="BD17" i="1" s="1"/>
  <c r="BD18" i="1" s="1"/>
  <c r="BD19" i="1" s="1"/>
  <c r="BD20" i="1" s="1"/>
  <c r="BD21" i="1" s="1"/>
  <c r="BD22" i="1" s="1"/>
  <c r="BD23" i="1" s="1"/>
  <c r="BD24" i="1" s="1"/>
  <c r="BC15" i="1"/>
  <c r="BB15" i="1"/>
  <c r="BB16" i="1" s="1"/>
  <c r="BB17" i="1" s="1"/>
  <c r="BB18" i="1" s="1"/>
  <c r="BB19" i="1" s="1"/>
  <c r="BB20" i="1" s="1"/>
  <c r="BB21" i="1" s="1"/>
  <c r="BB22" i="1" s="1"/>
  <c r="BB23" i="1" s="1"/>
  <c r="BB24" i="1" s="1"/>
  <c r="BA15" i="1"/>
  <c r="AZ15" i="1"/>
  <c r="AZ16" i="1" s="1"/>
  <c r="AZ17" i="1" s="1"/>
  <c r="AZ18" i="1" s="1"/>
  <c r="AZ19" i="1" s="1"/>
  <c r="AZ20" i="1" s="1"/>
  <c r="AZ21" i="1" s="1"/>
  <c r="AZ22" i="1" s="1"/>
  <c r="AZ23" i="1" s="1"/>
  <c r="AZ24" i="1" s="1"/>
  <c r="AY15" i="1"/>
  <c r="AX15" i="1"/>
  <c r="AX16" i="1" s="1"/>
  <c r="AX17" i="1" s="1"/>
  <c r="AX18" i="1" s="1"/>
  <c r="AX19" i="1" s="1"/>
  <c r="AX20" i="1" s="1"/>
  <c r="AX21" i="1" s="1"/>
  <c r="AX22" i="1" s="1"/>
  <c r="AX23" i="1" s="1"/>
  <c r="AX24" i="1" s="1"/>
  <c r="AW15" i="1"/>
  <c r="AV15" i="1"/>
  <c r="AV16" i="1" s="1"/>
  <c r="AV17" i="1" s="1"/>
  <c r="AV18" i="1" s="1"/>
  <c r="AV19" i="1" s="1"/>
  <c r="AV20" i="1" s="1"/>
  <c r="AV21" i="1" s="1"/>
  <c r="AV22" i="1" s="1"/>
  <c r="AV23" i="1" s="1"/>
  <c r="AV24" i="1" s="1"/>
  <c r="AU15" i="1"/>
  <c r="AT15" i="1"/>
  <c r="AT16" i="1" s="1"/>
  <c r="AT17" i="1" s="1"/>
  <c r="AT18" i="1" s="1"/>
  <c r="AT19" i="1" s="1"/>
  <c r="AT20" i="1" s="1"/>
  <c r="AT21" i="1" s="1"/>
  <c r="AT22" i="1" s="1"/>
  <c r="AT23" i="1" s="1"/>
  <c r="AT24" i="1" s="1"/>
  <c r="AS15" i="1"/>
  <c r="AR15" i="1"/>
  <c r="AQ15" i="1"/>
  <c r="AQ16" i="1" s="1"/>
  <c r="AQ17" i="1" s="1"/>
  <c r="AQ18" i="1" s="1"/>
  <c r="AQ19" i="1" s="1"/>
  <c r="AQ20" i="1" s="1"/>
  <c r="AQ21" i="1" s="1"/>
  <c r="AQ22" i="1" s="1"/>
  <c r="AQ23" i="1" s="1"/>
  <c r="AQ24" i="1" s="1"/>
  <c r="AP15" i="1"/>
  <c r="AP16" i="1" s="1"/>
  <c r="AP17" i="1" s="1"/>
  <c r="AP18" i="1" s="1"/>
  <c r="AP19" i="1" s="1"/>
  <c r="AP20" i="1" s="1"/>
  <c r="AP21" i="1" s="1"/>
  <c r="AP22" i="1" s="1"/>
  <c r="AP23" i="1" s="1"/>
  <c r="AP24" i="1" s="1"/>
  <c r="AO15" i="1"/>
  <c r="AO16" i="1" s="1"/>
  <c r="AO17" i="1" s="1"/>
  <c r="AO18" i="1" s="1"/>
  <c r="AO19" i="1" s="1"/>
  <c r="AO20" i="1" s="1"/>
  <c r="AO21" i="1" s="1"/>
  <c r="AO22" i="1" s="1"/>
  <c r="AO23" i="1" s="1"/>
  <c r="AO24" i="1" s="1"/>
  <c r="AN15" i="1"/>
  <c r="AN16" i="1" s="1"/>
  <c r="AN17" i="1" s="1"/>
  <c r="AN18" i="1" s="1"/>
  <c r="AN19" i="1" s="1"/>
  <c r="AN20" i="1" s="1"/>
  <c r="AN21" i="1" s="1"/>
  <c r="AN22" i="1" s="1"/>
  <c r="AN23" i="1" s="1"/>
  <c r="AN24" i="1" s="1"/>
  <c r="AM15" i="1"/>
  <c r="AM16" i="1" s="1"/>
  <c r="AM17" i="1" s="1"/>
  <c r="AM18" i="1" s="1"/>
  <c r="AM19" i="1" s="1"/>
  <c r="AM20" i="1" s="1"/>
  <c r="AM21" i="1" s="1"/>
  <c r="AM22" i="1" s="1"/>
  <c r="AM23" i="1" s="1"/>
  <c r="AM24" i="1" s="1"/>
  <c r="AL15" i="1"/>
  <c r="AL16" i="1" s="1"/>
  <c r="AL17" i="1" s="1"/>
  <c r="AL18" i="1" s="1"/>
  <c r="AL19" i="1" s="1"/>
  <c r="AL20" i="1" s="1"/>
  <c r="AL21" i="1" s="1"/>
  <c r="AL22" i="1" s="1"/>
  <c r="AL23" i="1" s="1"/>
  <c r="AL24" i="1" s="1"/>
  <c r="AK15" i="1"/>
  <c r="AK16" i="1" s="1"/>
  <c r="AK17" i="1" s="1"/>
  <c r="AK18" i="1" s="1"/>
  <c r="AK19" i="1" s="1"/>
  <c r="AK20" i="1" s="1"/>
  <c r="AK21" i="1" s="1"/>
  <c r="AK22" i="1" s="1"/>
  <c r="AK23" i="1" s="1"/>
  <c r="AK24" i="1" s="1"/>
  <c r="AI36" i="1"/>
  <c r="AI35" i="1"/>
  <c r="AI34" i="1"/>
  <c r="AI33" i="1"/>
  <c r="AI32" i="1"/>
  <c r="AI31" i="1"/>
  <c r="AI30" i="1"/>
  <c r="AI29" i="1"/>
  <c r="AI28" i="1"/>
  <c r="AI16" i="1"/>
  <c r="AI17" i="1" s="1"/>
  <c r="AI18" i="1" s="1"/>
  <c r="AI19" i="1" s="1"/>
  <c r="AI20" i="1" s="1"/>
  <c r="AI21" i="1" s="1"/>
  <c r="AI22" i="1" s="1"/>
  <c r="AI23" i="1" s="1"/>
  <c r="AI24" i="1" s="1"/>
  <c r="AJ15" i="1"/>
  <c r="AJ16" i="1" s="1"/>
  <c r="AJ17" i="1" s="1"/>
  <c r="AJ18" i="1" s="1"/>
  <c r="AJ19" i="1" s="1"/>
  <c r="AJ20" i="1" s="1"/>
  <c r="AJ21" i="1" s="1"/>
  <c r="AJ22" i="1" s="1"/>
  <c r="AJ23" i="1" s="1"/>
  <c r="AJ24" i="1" s="1"/>
  <c r="AI15" i="1"/>
  <c r="AI27" i="1" s="1"/>
  <c r="A220" i="2"/>
  <c r="A171" i="2"/>
  <c r="A48" i="2"/>
  <c r="A12" i="2"/>
  <c r="B321" i="2"/>
  <c r="B320" i="2"/>
  <c r="B319" i="2"/>
  <c r="B318" i="2"/>
  <c r="B317" i="2"/>
  <c r="B316" i="2"/>
  <c r="B315" i="2"/>
  <c r="A315" i="2" s="1"/>
  <c r="A316" i="2" s="1"/>
  <c r="A317" i="2" s="1"/>
  <c r="A318" i="2" s="1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B294" i="2"/>
  <c r="B293" i="2"/>
  <c r="B292" i="2"/>
  <c r="B291" i="2"/>
  <c r="B290" i="2"/>
  <c r="B289" i="2"/>
  <c r="B288" i="2"/>
  <c r="B287" i="2"/>
  <c r="A287" i="2" s="1"/>
  <c r="A288" i="2" s="1"/>
  <c r="A289" i="2" s="1"/>
  <c r="A290" i="2" s="1"/>
  <c r="A291" i="2" s="1"/>
  <c r="A292" i="2" s="1"/>
  <c r="A293" i="2" s="1"/>
  <c r="A294" i="2" s="1"/>
  <c r="B286" i="2"/>
  <c r="B285" i="2"/>
  <c r="A285" i="2" s="1"/>
  <c r="A286" i="2" s="1"/>
  <c r="B284" i="2"/>
  <c r="B283" i="2"/>
  <c r="B282" i="2"/>
  <c r="B281" i="2"/>
  <c r="B280" i="2"/>
  <c r="B279" i="2"/>
  <c r="A279" i="2" s="1"/>
  <c r="A280" i="2" s="1"/>
  <c r="A281" i="2" s="1"/>
  <c r="A282" i="2" s="1"/>
  <c r="A283" i="2" s="1"/>
  <c r="A284" i="2" s="1"/>
  <c r="B278" i="2"/>
  <c r="B277" i="2"/>
  <c r="A278" i="2" s="1"/>
  <c r="B276" i="2"/>
  <c r="B275" i="2"/>
  <c r="B274" i="2"/>
  <c r="B273" i="2"/>
  <c r="B272" i="2"/>
  <c r="B271" i="2"/>
  <c r="B270" i="2"/>
  <c r="B269" i="2"/>
  <c r="A269" i="2" s="1"/>
  <c r="A270" i="2" s="1"/>
  <c r="A271" i="2" s="1"/>
  <c r="A272" i="2" s="1"/>
  <c r="A273" i="2" s="1"/>
  <c r="A274" i="2" s="1"/>
  <c r="A275" i="2" s="1"/>
  <c r="A276" i="2" s="1"/>
  <c r="A277" i="2" s="1"/>
  <c r="B268" i="2"/>
  <c r="A268" i="2" s="1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B188" i="2"/>
  <c r="B187" i="2"/>
  <c r="B186" i="2"/>
  <c r="B185" i="2"/>
  <c r="B184" i="2"/>
  <c r="B183" i="2"/>
  <c r="A183" i="2" s="1"/>
  <c r="A184" i="2" s="1"/>
  <c r="A185" i="2" s="1"/>
  <c r="A186" i="2" s="1"/>
  <c r="A187" i="2" s="1"/>
  <c r="A188" i="2" s="1"/>
  <c r="B182" i="2"/>
  <c r="B181" i="2"/>
  <c r="B180" i="2"/>
  <c r="B179" i="2"/>
  <c r="B178" i="2"/>
  <c r="B177" i="2"/>
  <c r="B176" i="2"/>
  <c r="B175" i="2"/>
  <c r="B174" i="2"/>
  <c r="B173" i="2"/>
  <c r="B172" i="2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B171" i="2"/>
  <c r="B170" i="2"/>
  <c r="B169" i="2"/>
  <c r="B168" i="2"/>
  <c r="B167" i="2"/>
  <c r="B166" i="2"/>
  <c r="B165" i="2"/>
  <c r="B164" i="2"/>
  <c r="B163" i="2"/>
  <c r="A163" i="2" s="1"/>
  <c r="B162" i="2"/>
  <c r="B161" i="2"/>
  <c r="B160" i="2"/>
  <c r="A160" i="2" s="1"/>
  <c r="A161" i="2" s="1"/>
  <c r="A162" i="2" s="1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B104" i="2"/>
  <c r="B103" i="2"/>
  <c r="A103" i="2" s="1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A38" i="2" s="1"/>
  <c r="B37" i="2"/>
  <c r="B36" i="2"/>
  <c r="B35" i="2"/>
  <c r="B34" i="2"/>
  <c r="B33" i="2"/>
  <c r="B32" i="2"/>
  <c r="B31" i="2"/>
  <c r="B30" i="2"/>
  <c r="B29" i="2"/>
  <c r="A29" i="2" s="1"/>
  <c r="A30" i="2" s="1"/>
  <c r="B28" i="2"/>
  <c r="B27" i="2"/>
  <c r="B26" i="2"/>
  <c r="B25" i="2"/>
  <c r="B24" i="2"/>
  <c r="B23" i="2"/>
  <c r="B22" i="2"/>
  <c r="B21" i="2"/>
  <c r="B20" i="2"/>
  <c r="B19" i="2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B18" i="2"/>
  <c r="B17" i="2"/>
  <c r="B16" i="2"/>
  <c r="B15" i="2"/>
  <c r="B14" i="2"/>
  <c r="B13" i="2"/>
  <c r="B12" i="2"/>
  <c r="B11" i="2"/>
  <c r="B10" i="2"/>
  <c r="B9" i="2"/>
  <c r="A9" i="2" s="1"/>
  <c r="A10" i="2" s="1"/>
  <c r="A11" i="2" s="1"/>
  <c r="B8" i="2"/>
  <c r="B7" i="2"/>
  <c r="B6" i="2"/>
  <c r="B5" i="2"/>
  <c r="B4" i="2"/>
  <c r="B3" i="2"/>
  <c r="B2" i="2"/>
  <c r="A2" i="2" s="1"/>
  <c r="B322" i="2"/>
  <c r="AJ27" i="1" l="1"/>
  <c r="A31" i="2"/>
  <c r="A32" i="2" s="1"/>
  <c r="A33" i="2" s="1"/>
  <c r="A34" i="2" s="1"/>
  <c r="A35" i="2" s="1"/>
  <c r="A36" i="2" s="1"/>
  <c r="A37" i="2" s="1"/>
  <c r="A39" i="2"/>
  <c r="A40" i="2" s="1"/>
  <c r="A41" i="2" s="1"/>
  <c r="A42" i="2" s="1"/>
  <c r="A43" i="2" s="1"/>
  <c r="A44" i="2" s="1"/>
  <c r="A45" i="2" s="1"/>
  <c r="A46" i="2" s="1"/>
  <c r="A47" i="2" s="1"/>
  <c r="A319" i="2"/>
  <c r="A320" i="2" s="1"/>
  <c r="A321" i="2" s="1"/>
  <c r="A322" i="2" s="1"/>
  <c r="A3" i="2"/>
  <c r="A4" i="2" s="1"/>
  <c r="A5" i="2" s="1"/>
  <c r="A6" i="2" s="1"/>
  <c r="A7" i="2" s="1"/>
  <c r="A8" i="2" s="1"/>
  <c r="A15" i="2"/>
  <c r="A16" i="2" s="1"/>
  <c r="A17" i="2" s="1"/>
  <c r="A18" i="2" s="1"/>
  <c r="A104" i="2"/>
  <c r="A164" i="2"/>
  <c r="A165" i="2" s="1"/>
  <c r="A166" i="2" s="1"/>
  <c r="A167" i="2" s="1"/>
  <c r="A168" i="2" s="1"/>
  <c r="A169" i="2" s="1"/>
  <c r="A170" i="2" s="1"/>
  <c r="A13" i="2"/>
  <c r="A14" i="2" s="1"/>
  <c r="A221" i="2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49" i="2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</calcChain>
</file>

<file path=xl/sharedStrings.xml><?xml version="1.0" encoding="utf-8"?>
<sst xmlns="http://schemas.openxmlformats.org/spreadsheetml/2006/main" count="1223" uniqueCount="661">
  <si>
    <t>CCS_STAD</t>
  </si>
  <si>
    <t>CCS_METH</t>
  </si>
  <si>
    <t>BNR15_UNCC</t>
  </si>
  <si>
    <t>BNR15_UNCX</t>
  </si>
  <si>
    <t>NICHT_GEST</t>
  </si>
  <si>
    <t>GES_BEW_SY</t>
  </si>
  <si>
    <t>GES_BWA_SY</t>
  </si>
  <si>
    <t>GES_BUM_SY</t>
  </si>
  <si>
    <t>RIS_JAHR</t>
  </si>
  <si>
    <t>BNR15</t>
  </si>
  <si>
    <t>BNR15_X</t>
  </si>
  <si>
    <t>VOK_DAT</t>
  </si>
  <si>
    <t>VOK_DATR</t>
  </si>
  <si>
    <t>CCS_STD</t>
  </si>
  <si>
    <t>CCS_STDX</t>
  </si>
  <si>
    <t>CCS_BER</t>
  </si>
  <si>
    <t>CCS_BERX</t>
  </si>
  <si>
    <t>BNR15_PBCC</t>
  </si>
  <si>
    <t>BNR15_PBCX</t>
  </si>
  <si>
    <t>VOK_ANKD</t>
  </si>
  <si>
    <t>VOK_GEST</t>
  </si>
  <si>
    <t>AUSW_GRND</t>
  </si>
  <si>
    <t>VERST_GES</t>
  </si>
  <si>
    <t>VORS_GES</t>
  </si>
  <si>
    <t>CC_MISSING</t>
  </si>
  <si>
    <t>VERST_SYS</t>
  </si>
  <si>
    <t>VERST_SUM</t>
  </si>
  <si>
    <t>FO_MAX</t>
  </si>
  <si>
    <t>FW_MOS</t>
  </si>
  <si>
    <t>VW_MAX</t>
  </si>
  <si>
    <t>VO_MAX</t>
  </si>
  <si>
    <t>WSF_MAX</t>
  </si>
  <si>
    <t>CCS_TEILK</t>
  </si>
  <si>
    <t>CCS_L4Y</t>
  </si>
  <si>
    <t>F_0_1</t>
  </si>
  <si>
    <t>F_0_2</t>
  </si>
  <si>
    <t>F_0_3</t>
  </si>
  <si>
    <t>F_0_4</t>
  </si>
  <si>
    <t>F_0_5</t>
  </si>
  <si>
    <t>F_0_6</t>
  </si>
  <si>
    <t>F_0_7</t>
  </si>
  <si>
    <t>F_0_8</t>
  </si>
  <si>
    <t>F_0_9</t>
  </si>
  <si>
    <t>F_0_10</t>
  </si>
  <si>
    <t>F_0_11</t>
  </si>
  <si>
    <t>F_0_12</t>
  </si>
  <si>
    <t>F_0_13</t>
  </si>
  <si>
    <t>F_0_14</t>
  </si>
  <si>
    <t>F_0_15</t>
  </si>
  <si>
    <t>F_0_16</t>
  </si>
  <si>
    <t>F_0_17</t>
  </si>
  <si>
    <t>F_0_18</t>
  </si>
  <si>
    <t>F_0_19</t>
  </si>
  <si>
    <t>F_0_20</t>
  </si>
  <si>
    <t>F_0_21</t>
  </si>
  <si>
    <t>F_0_22</t>
  </si>
  <si>
    <t>F_0_23</t>
  </si>
  <si>
    <t>F_0_24</t>
  </si>
  <si>
    <t>F_0_25</t>
  </si>
  <si>
    <t>F_0_26</t>
  </si>
  <si>
    <t>F_0_27</t>
  </si>
  <si>
    <t>F_0_28</t>
  </si>
  <si>
    <t>F_0_29</t>
  </si>
  <si>
    <t>F_0_30</t>
  </si>
  <si>
    <t>F_0_31</t>
  </si>
  <si>
    <t>F_0_32</t>
  </si>
  <si>
    <t>F_0_33</t>
  </si>
  <si>
    <t>F_0_34</t>
  </si>
  <si>
    <t>F_0_35</t>
  </si>
  <si>
    <t>F_0_36</t>
  </si>
  <si>
    <t>F_0_37</t>
  </si>
  <si>
    <t>F_0_38</t>
  </si>
  <si>
    <t>F_0_39</t>
  </si>
  <si>
    <t>F_0_40</t>
  </si>
  <si>
    <t>V_0_1</t>
  </si>
  <si>
    <t>V_0_2</t>
  </si>
  <si>
    <t>V_0_3</t>
  </si>
  <si>
    <t>V_0_4</t>
  </si>
  <si>
    <t>V_0_5</t>
  </si>
  <si>
    <t>V_0_6</t>
  </si>
  <si>
    <t>V_0_7</t>
  </si>
  <si>
    <t>V_0_8</t>
  </si>
  <si>
    <t>V_0_9</t>
  </si>
  <si>
    <t>V_0_10</t>
  </si>
  <si>
    <t>V_0_11</t>
  </si>
  <si>
    <t>V_0_12</t>
  </si>
  <si>
    <t>V_0_13</t>
  </si>
  <si>
    <t>V_0_14</t>
  </si>
  <si>
    <t>V_0_15</t>
  </si>
  <si>
    <t>V_0_16</t>
  </si>
  <si>
    <t>V_0_17</t>
  </si>
  <si>
    <t>V_0_18</t>
  </si>
  <si>
    <t>V_0_19</t>
  </si>
  <si>
    <t>V_0_20</t>
  </si>
  <si>
    <t>V_0_21</t>
  </si>
  <si>
    <t>V_0_22</t>
  </si>
  <si>
    <t>V_0_23</t>
  </si>
  <si>
    <t>V_0_24</t>
  </si>
  <si>
    <t>V_0_25</t>
  </si>
  <si>
    <t>V_0_26</t>
  </si>
  <si>
    <t>V_0_27</t>
  </si>
  <si>
    <t>V_0_28</t>
  </si>
  <si>
    <t>V_0_29</t>
  </si>
  <si>
    <t>V_0_30</t>
  </si>
  <si>
    <t>V_0_31</t>
  </si>
  <si>
    <t>V_0_32</t>
  </si>
  <si>
    <t>V_0_33</t>
  </si>
  <si>
    <t>V_0_34</t>
  </si>
  <si>
    <t>V_0_35</t>
  </si>
  <si>
    <t>V_0_36</t>
  </si>
  <si>
    <t>V_0_37</t>
  </si>
  <si>
    <t>V_0_38</t>
  </si>
  <si>
    <t>V_0_39</t>
  </si>
  <si>
    <t>V_0_40</t>
  </si>
  <si>
    <t>FO_1</t>
  </si>
  <si>
    <t>FO_2</t>
  </si>
  <si>
    <t>FO_3</t>
  </si>
  <si>
    <t>FO_4</t>
  </si>
  <si>
    <t>FO_5</t>
  </si>
  <si>
    <t>FO_6</t>
  </si>
  <si>
    <t>FO_7</t>
  </si>
  <si>
    <t>FO_8</t>
  </si>
  <si>
    <t>FO_9</t>
  </si>
  <si>
    <t>FO_10</t>
  </si>
  <si>
    <t>FO_11</t>
  </si>
  <si>
    <t>FO_12</t>
  </si>
  <si>
    <t>FO_13</t>
  </si>
  <si>
    <t>FO_14</t>
  </si>
  <si>
    <t>FO_15</t>
  </si>
  <si>
    <t>FO_16</t>
  </si>
  <si>
    <t>FO_17</t>
  </si>
  <si>
    <t>FO_18</t>
  </si>
  <si>
    <t>FO_19</t>
  </si>
  <si>
    <t>FO_20</t>
  </si>
  <si>
    <t>FO_21</t>
  </si>
  <si>
    <t>FO_22</t>
  </si>
  <si>
    <t>FO_23</t>
  </si>
  <si>
    <t>FO_24</t>
  </si>
  <si>
    <t>FO_25</t>
  </si>
  <si>
    <t>FO_26</t>
  </si>
  <si>
    <t>FO_27</t>
  </si>
  <si>
    <t>FO_28</t>
  </si>
  <si>
    <t>FO_29</t>
  </si>
  <si>
    <t>FO_30</t>
  </si>
  <si>
    <t>FO_31</t>
  </si>
  <si>
    <t>FO_32</t>
  </si>
  <si>
    <t>FO_33</t>
  </si>
  <si>
    <t>FO_34</t>
  </si>
  <si>
    <t>FO_35</t>
  </si>
  <si>
    <t>FO_36</t>
  </si>
  <si>
    <t>FO_37</t>
  </si>
  <si>
    <t>FO_38</t>
  </si>
  <si>
    <t>FO_39</t>
  </si>
  <si>
    <t>FO_40</t>
  </si>
  <si>
    <t>FW_1</t>
  </si>
  <si>
    <t>FW_2</t>
  </si>
  <si>
    <t>FW_3</t>
  </si>
  <si>
    <t>FW_4</t>
  </si>
  <si>
    <t>FW_5</t>
  </si>
  <si>
    <t>FW_6</t>
  </si>
  <si>
    <t>FW_7</t>
  </si>
  <si>
    <t>FW_8</t>
  </si>
  <si>
    <t>FW_9</t>
  </si>
  <si>
    <t>FW_10</t>
  </si>
  <si>
    <t>FW_11</t>
  </si>
  <si>
    <t>FW_12</t>
  </si>
  <si>
    <t>FW_13</t>
  </si>
  <si>
    <t>FW_14</t>
  </si>
  <si>
    <t>FW_15</t>
  </si>
  <si>
    <t>FW_16</t>
  </si>
  <si>
    <t>FW_17</t>
  </si>
  <si>
    <t>FW_18</t>
  </si>
  <si>
    <t>FW_19</t>
  </si>
  <si>
    <t>FW_20</t>
  </si>
  <si>
    <t>FW_21</t>
  </si>
  <si>
    <t>FW_22</t>
  </si>
  <si>
    <t>FW_23</t>
  </si>
  <si>
    <t>FW_24</t>
  </si>
  <si>
    <t>FW_25</t>
  </si>
  <si>
    <t>FW_26</t>
  </si>
  <si>
    <t>FW_27</t>
  </si>
  <si>
    <t>FW_28</t>
  </si>
  <si>
    <t>FW_29</t>
  </si>
  <si>
    <t>FW_30</t>
  </si>
  <si>
    <t>FW_31</t>
  </si>
  <si>
    <t>FW_32</t>
  </si>
  <si>
    <t>FW_33</t>
  </si>
  <si>
    <t>FW_34</t>
  </si>
  <si>
    <t>FW_35</t>
  </si>
  <si>
    <t>FW_36</t>
  </si>
  <si>
    <t>FW_37</t>
  </si>
  <si>
    <t>FW_38</t>
  </si>
  <si>
    <t>FW_39</t>
  </si>
  <si>
    <t>FW_40</t>
  </si>
  <si>
    <t>VW_1</t>
  </si>
  <si>
    <t>VW_2</t>
  </si>
  <si>
    <t>VW_3</t>
  </si>
  <si>
    <t>VW_4</t>
  </si>
  <si>
    <t>VW_5</t>
  </si>
  <si>
    <t>VW_6</t>
  </si>
  <si>
    <t>VW_7</t>
  </si>
  <si>
    <t>VW_8</t>
  </si>
  <si>
    <t>VW_9</t>
  </si>
  <si>
    <t>VW_10</t>
  </si>
  <si>
    <t>VW_11</t>
  </si>
  <si>
    <t>VW_12</t>
  </si>
  <si>
    <t>VW_13</t>
  </si>
  <si>
    <t>VW_14</t>
  </si>
  <si>
    <t>VW_15</t>
  </si>
  <si>
    <t>VW_16</t>
  </si>
  <si>
    <t>VW_17</t>
  </si>
  <si>
    <t>VW_18</t>
  </si>
  <si>
    <t>VW_19</t>
  </si>
  <si>
    <t>VW_20</t>
  </si>
  <si>
    <t>VW_21</t>
  </si>
  <si>
    <t>VW_22</t>
  </si>
  <si>
    <t>VW_23</t>
  </si>
  <si>
    <t>VW_24</t>
  </si>
  <si>
    <t>VW_25</t>
  </si>
  <si>
    <t>VW_26</t>
  </si>
  <si>
    <t>VW_27</t>
  </si>
  <si>
    <t>VW_28</t>
  </si>
  <si>
    <t>VW_29</t>
  </si>
  <si>
    <t>VW_30</t>
  </si>
  <si>
    <t>VW_31</t>
  </si>
  <si>
    <t>VW_32</t>
  </si>
  <si>
    <t>VW_33</t>
  </si>
  <si>
    <t>VW_34</t>
  </si>
  <si>
    <t>VW_35</t>
  </si>
  <si>
    <t>VW_36</t>
  </si>
  <si>
    <t>VW_37</t>
  </si>
  <si>
    <t>VW_38</t>
  </si>
  <si>
    <t>VW_39</t>
  </si>
  <si>
    <t>VW_40</t>
  </si>
  <si>
    <t>VO_1</t>
  </si>
  <si>
    <t>VO_2</t>
  </si>
  <si>
    <t>VO_3</t>
  </si>
  <si>
    <t>VO_4</t>
  </si>
  <si>
    <t>VO_5</t>
  </si>
  <si>
    <t>VO_6</t>
  </si>
  <si>
    <t>VO_7</t>
  </si>
  <si>
    <t>VO_8</t>
  </si>
  <si>
    <t>VO_9</t>
  </si>
  <si>
    <t>VO_10</t>
  </si>
  <si>
    <t>VO_11</t>
  </si>
  <si>
    <t>VO_12</t>
  </si>
  <si>
    <t>VO_13</t>
  </si>
  <si>
    <t>VO_14</t>
  </si>
  <si>
    <t>VO_15</t>
  </si>
  <si>
    <t>VO_16</t>
  </si>
  <si>
    <t>VO_17</t>
  </si>
  <si>
    <t>VO_18</t>
  </si>
  <si>
    <t>VO_19</t>
  </si>
  <si>
    <t>VO_20</t>
  </si>
  <si>
    <t>VO_21</t>
  </si>
  <si>
    <t>VO_22</t>
  </si>
  <si>
    <t>VO_23</t>
  </si>
  <si>
    <t>VO_24</t>
  </si>
  <si>
    <t>VO_25</t>
  </si>
  <si>
    <t>VO_26</t>
  </si>
  <si>
    <t>VO_27</t>
  </si>
  <si>
    <t>VO_28</t>
  </si>
  <si>
    <t>VO_29</t>
  </si>
  <si>
    <t>VO_30</t>
  </si>
  <si>
    <t>VO_31</t>
  </si>
  <si>
    <t>VO_32</t>
  </si>
  <si>
    <t>VO_33</t>
  </si>
  <si>
    <t>VO_34</t>
  </si>
  <si>
    <t>VO_35</t>
  </si>
  <si>
    <t>VO_36</t>
  </si>
  <si>
    <t>VO_37</t>
  </si>
  <si>
    <t>VO_38</t>
  </si>
  <si>
    <t>VO_39</t>
  </si>
  <si>
    <t>VO_40</t>
  </si>
  <si>
    <t>WSF_1</t>
  </si>
  <si>
    <t>WSF_2</t>
  </si>
  <si>
    <t>WSF_3</t>
  </si>
  <si>
    <t>WSF_4</t>
  </si>
  <si>
    <t>WSF_5</t>
  </si>
  <si>
    <t>WSF_6</t>
  </si>
  <si>
    <t>WSF_7</t>
  </si>
  <si>
    <t>WSF_8</t>
  </si>
  <si>
    <t>WSF_9</t>
  </si>
  <si>
    <t>WSF_10</t>
  </si>
  <si>
    <t>WSF_11</t>
  </si>
  <si>
    <t>WSF_12</t>
  </si>
  <si>
    <t>WSF_13</t>
  </si>
  <si>
    <t>WSF_14</t>
  </si>
  <si>
    <t>WSF_15</t>
  </si>
  <si>
    <t>WSF_16</t>
  </si>
  <si>
    <t>WSF_17</t>
  </si>
  <si>
    <t>WSF_18</t>
  </si>
  <si>
    <t>WSF_19</t>
  </si>
  <si>
    <t>WSF_20</t>
  </si>
  <si>
    <t>WSF_21</t>
  </si>
  <si>
    <t>WSF_22</t>
  </si>
  <si>
    <t>WSF_23</t>
  </si>
  <si>
    <t>WSF_24</t>
  </si>
  <si>
    <t>WSF_25</t>
  </si>
  <si>
    <t>WSF_26</t>
  </si>
  <si>
    <t>WSF_27</t>
  </si>
  <si>
    <t>WSF_28</t>
  </si>
  <si>
    <t>WSF_29</t>
  </si>
  <si>
    <t>WSF_30</t>
  </si>
  <si>
    <t>WSF_31</t>
  </si>
  <si>
    <t>WSF_32</t>
  </si>
  <si>
    <t>WSF_33</t>
  </si>
  <si>
    <t>WSF_34</t>
  </si>
  <si>
    <t>WSF_35</t>
  </si>
  <si>
    <t>WSF_36</t>
  </si>
  <si>
    <t>WSF_37</t>
  </si>
  <si>
    <t>WSF_38</t>
  </si>
  <si>
    <t>WSF_39</t>
  </si>
  <si>
    <t>WSF_40</t>
  </si>
  <si>
    <t>FE_DAT_1</t>
  </si>
  <si>
    <t>FE_DAT_2</t>
  </si>
  <si>
    <t>FE_DAT_3</t>
  </si>
  <si>
    <t>FE_DAT_4</t>
  </si>
  <si>
    <t>FE_DAT_5</t>
  </si>
  <si>
    <t>FE_DAT_6</t>
  </si>
  <si>
    <t>FE_DAT_7</t>
  </si>
  <si>
    <t>FE_DAT_8</t>
  </si>
  <si>
    <t>FE_DAT_9</t>
  </si>
  <si>
    <t>FE_DAT_10</t>
  </si>
  <si>
    <t>FE_DAT_11</t>
  </si>
  <si>
    <t>FE_DAT_12</t>
  </si>
  <si>
    <t>FE_DAT_13</t>
  </si>
  <si>
    <t>FE_DAT_14</t>
  </si>
  <si>
    <t>FE_DAT_15</t>
  </si>
  <si>
    <t>FE_DAT_16</t>
  </si>
  <si>
    <t>FE_DAT_17</t>
  </si>
  <si>
    <t>FE_DAT_18</t>
  </si>
  <si>
    <t>FE_DAT_19</t>
  </si>
  <si>
    <t>FE_DAT_20</t>
  </si>
  <si>
    <t>FE_DAT_21</t>
  </si>
  <si>
    <t>FE_DAT_22</t>
  </si>
  <si>
    <t>FE_DAT_23</t>
  </si>
  <si>
    <t>FE_DAT_24</t>
  </si>
  <si>
    <t>FE_DAT_25</t>
  </si>
  <si>
    <t>FE_DAT_26</t>
  </si>
  <si>
    <t>FE_DAT_27</t>
  </si>
  <si>
    <t>FE_DAT_28</t>
  </si>
  <si>
    <t>FE_DAT_29</t>
  </si>
  <si>
    <t>FE_DAT_30</t>
  </si>
  <si>
    <t>FE_DAT_31</t>
  </si>
  <si>
    <t>FE_DAT_32</t>
  </si>
  <si>
    <t>FE_DAT_33</t>
  </si>
  <si>
    <t>FE_DAT_34</t>
  </si>
  <si>
    <t>FE_DAT_35</t>
  </si>
  <si>
    <t>FE_DAT_36</t>
  </si>
  <si>
    <t>FE_DAT_37</t>
  </si>
  <si>
    <t>FE_DAT_38</t>
  </si>
  <si>
    <t>FE_DAT_39</t>
  </si>
  <si>
    <t>FE_DAT_40</t>
  </si>
  <si>
    <t>MA_DAT_1</t>
  </si>
  <si>
    <t>MA_DAT_2</t>
  </si>
  <si>
    <t>MA_DAT_3</t>
  </si>
  <si>
    <t>MA_DAT_4</t>
  </si>
  <si>
    <t>MA_DAT_5</t>
  </si>
  <si>
    <t>MA_DAT_6</t>
  </si>
  <si>
    <t>MA_DAT_7</t>
  </si>
  <si>
    <t>MA_DAT_8</t>
  </si>
  <si>
    <t>MA_DAT_9</t>
  </si>
  <si>
    <t>MA_DAT_10</t>
  </si>
  <si>
    <t>MA_DAT_11</t>
  </si>
  <si>
    <t>MA_DAT_12</t>
  </si>
  <si>
    <t>MA_DAT_13</t>
  </si>
  <si>
    <t>MA_DAT_14</t>
  </si>
  <si>
    <t>MA_DAT_15</t>
  </si>
  <si>
    <t>MA_DAT_16</t>
  </si>
  <si>
    <t>MA_DAT_17</t>
  </si>
  <si>
    <t>MA_DAT_18</t>
  </si>
  <si>
    <t>MA_DAT_19</t>
  </si>
  <si>
    <t>MA_DAT_20</t>
  </si>
  <si>
    <t>MA_DAT_21</t>
  </si>
  <si>
    <t>MA_DAT_22</t>
  </si>
  <si>
    <t>MA_DAT_23</t>
  </si>
  <si>
    <t>MA_DAT_24</t>
  </si>
  <si>
    <t>MA_DAT_25</t>
  </si>
  <si>
    <t>MA_DAT_26</t>
  </si>
  <si>
    <t>MA_DAT_27</t>
  </si>
  <si>
    <t>MA_DAT_28</t>
  </si>
  <si>
    <t>MA_DAT_29</t>
  </si>
  <si>
    <t>MA_DAT_30</t>
  </si>
  <si>
    <t>MA_DAT_31</t>
  </si>
  <si>
    <t>MA_DAT_32</t>
  </si>
  <si>
    <t>MA_DAT_33</t>
  </si>
  <si>
    <t>MA_DAT_34</t>
  </si>
  <si>
    <t>MA_DAT_35</t>
  </si>
  <si>
    <t>MA_DAT_36</t>
  </si>
  <si>
    <t>MA_DAT_37</t>
  </si>
  <si>
    <t>MA_DAT_38</t>
  </si>
  <si>
    <t>MA_DAT_39</t>
  </si>
  <si>
    <t>MA_DAT_40</t>
  </si>
  <si>
    <t>14 284 090 1255</t>
  </si>
  <si>
    <t>VRI</t>
  </si>
  <si>
    <t>GES</t>
  </si>
  <si>
    <t>14 626 110 0000</t>
  </si>
  <si>
    <t>TLN</t>
  </si>
  <si>
    <t>TS</t>
  </si>
  <si>
    <t>TKA</t>
  </si>
  <si>
    <t>CCS_KRIT</t>
  </si>
  <si>
    <t>Kennzeichnung(Ohrm.)</t>
  </si>
  <si>
    <t>Bestandsregister</t>
  </si>
  <si>
    <t>Rinderpässe</t>
  </si>
  <si>
    <t>Datenbank HIT</t>
  </si>
  <si>
    <t>Anzeigepflicht der Rinderhaltung</t>
  </si>
  <si>
    <t>Übermäßige Anzahl behobener Meldeverstöße</t>
  </si>
  <si>
    <t>Anzahl Tiere mit 1 OM innerhalb der normalen Grenzen</t>
  </si>
  <si>
    <t>Kennzeichnung</t>
  </si>
  <si>
    <t>Verstoß gegen Anzeigepflicht bei Schweinehaltung</t>
  </si>
  <si>
    <t>fristgemäße Übernahmemeldung an HIT-Datenbank erfolgt</t>
  </si>
  <si>
    <t>Begleitpapier/e vorhanden</t>
  </si>
  <si>
    <t>Stichtagsmeldung erfolgt</t>
  </si>
  <si>
    <t>Verstoß gegen Anzeigepflicht bei Schaf/Ziegenhaltung</t>
  </si>
  <si>
    <t>Beseitigung LE</t>
  </si>
  <si>
    <t>Projekt unzulässigerweise realisiert</t>
  </si>
  <si>
    <t>1. Prüfkriterium nach freier Eingabe durch den Prüfer</t>
  </si>
  <si>
    <t>2. Prüfkriterium nach freier Eingabe durch den Prüfer</t>
  </si>
  <si>
    <t>3. Prüfkriterium nach freier Eingabe durch den Prüfer</t>
  </si>
  <si>
    <t>4. Prüfkriterium nach freier Eingabe durch den Prüfer</t>
  </si>
  <si>
    <t>5. Prüfkriterium nach freier Eingabe durch den Prüfer</t>
  </si>
  <si>
    <t>Verstoß gegen Verbot zu europ. Vogelarten, Eier, Fortpflanzungs/Ruhestätten</t>
  </si>
  <si>
    <t>Verstoß gegen vogelschutzspezifische Auflagen in Schutzgebieten</t>
  </si>
  <si>
    <t>Regelverstoß zu Beeinträchtig./Zerst. von Landschaftsbestandteile als Fortpflanzungs/Ruhestätte</t>
  </si>
  <si>
    <t>Verstoß gegen gegen das Verbot der FFH-RL geschützte Pflanzen zu zerstören</t>
  </si>
  <si>
    <t>Veränderungen in FFH-Gebieten, Anh. I-Lebensraumtypen/Habitate Anh. II-Arten</t>
  </si>
  <si>
    <t>Verstoß gegen FFH-relevante Auflagen in Schutzgebieten</t>
  </si>
  <si>
    <t>Ableitung ins Grundwasser</t>
  </si>
  <si>
    <t>Festmist in nicht ortsfesten Anlagen - nachteil. Veränderungen Grundwasserbeschaffenheit</t>
  </si>
  <si>
    <t>Silagemieten in nicht ortsfesten Anlagen - nachteil. Veränderungen Grundwasserbeschaffenheit</t>
  </si>
  <si>
    <t>Nicht sachgerechte Abfüllung von Mineralölprodukten und Pflanzenschutzmitteln</t>
  </si>
  <si>
    <t>Nicht ordnungsgemäße Beseitigung von Mineralölprod, PSM, Tauchbäder für Schafe</t>
  </si>
  <si>
    <t>Nachteilige Veränd. Grundwasserbeschaffen.durch Zwischenlager.von Silage/Festmist</t>
  </si>
  <si>
    <t>ntl. Veränd. Grundw. Handhabung sonstiger Stoffe nach Liste I/II, Anl.5 DZVV</t>
  </si>
  <si>
    <t>Aufbringung von KS, Anpassung an N-Bedarf, Düngemittelrecht, Pflanzennährstoffe in Bilanz</t>
  </si>
  <si>
    <t>Aufbringung nach Bodenuntersuchung</t>
  </si>
  <si>
    <t>Verbot Rohschlamm auf landwirtschaftl. oder gärtnerisch genutzte Böden</t>
  </si>
  <si>
    <t>Schlammaufbringungsverbot aus anderen Abwasserbehandlungsanlagen</t>
  </si>
  <si>
    <t>Verbot auf Gemüse- und Obstanbauflächen, Anbauverbot von von Feldgemüse im Folgejahr</t>
  </si>
  <si>
    <t>KS-Aufbringung bei Feldfutter, ZR, soweit ZR-Blatt verfüttert, von Silo- und Grünmais</t>
  </si>
  <si>
    <t>Verbot von KS auf Dauergrünland</t>
  </si>
  <si>
    <t>Verbot von KS auf forstwirtschaftl. genutzte Böden</t>
  </si>
  <si>
    <t>Verbot von KS in NS-Gebieten usw, geschützten Landschaftsbest. § 30 des BNSG</t>
  </si>
  <si>
    <t>Verbot von KS in Zonen I und II von WSG, Bereich der Uferrandstreifen bis 10 m breit,</t>
  </si>
  <si>
    <t>Verbot KS auf landw. o. gärtnerisch genutzte Böden bei Überschr. Best. Schwermetalle</t>
  </si>
  <si>
    <t>Verbot KS auf landwirtschaftl. oder gärtnerisch genutzte Böden, sofern pH 5 &lt;5 usw.</t>
  </si>
  <si>
    <t>Verbot von KS bei org-persistenter Schadstoffe oder halogenorg. Verb.</t>
  </si>
  <si>
    <t>Verbot von KS bei Überschreitung bestimmter Schwermetalle</t>
  </si>
  <si>
    <t>Einhaltung der Rewgelungen zu Klärschlamm-Gemischen</t>
  </si>
  <si>
    <t>Klärschlamm-Lagerung</t>
  </si>
  <si>
    <t>Aufbringmengenbegrenzung</t>
  </si>
  <si>
    <t>Regelung zur Aufbringung von KS-Gemischen</t>
  </si>
  <si>
    <t>Nichtanzeige der Ausbringung von KS</t>
  </si>
  <si>
    <t>Lieferschein beim Transport nicht mitgeführt</t>
  </si>
  <si>
    <t>Schadstoffgehalte des Klärschlammgemischs überschritten</t>
  </si>
  <si>
    <t>Überschreitung der max. zul. N-Ausbringungsmenge je ha (im Betriebsdurchschnitt)</t>
  </si>
  <si>
    <t>Fehlende Nährstoffermittlung bzw. fehlende Richtwerte für N</t>
  </si>
  <si>
    <t>Fehlende Untersuchung bzw. fehlende Richtwerte bei Wirt-schaftsdüngern (N bzw. NH4-N)</t>
  </si>
  <si>
    <t>Lagerraum ist nicht ausreichend</t>
  </si>
  <si>
    <t>Nährstoffvergleich liegt nicht vor</t>
  </si>
  <si>
    <t>Nährstoffvergleich liegt nur unvollständig oder unrichtig vor</t>
  </si>
  <si>
    <t>Geräte entsprechen anerkannten Regeln liegt nur unvollständig oder unrichtig vor</t>
  </si>
  <si>
    <t>Eintrag in Gewässer, von z. B. Gülle, Jauche</t>
  </si>
  <si>
    <t>Nicht ausreichender Abstand zu Oberflächengewässern</t>
  </si>
  <si>
    <t>Ausbringen N-haltiger Düngemittel auf nicht aufnahmefähigem Boden</t>
  </si>
  <si>
    <t>Verstoß gegen unverzügliche Einarbeitungspflicht</t>
  </si>
  <si>
    <t>Ausbringung von über 40 kg Ammonium-N/ha oder 80 kg Gesamt-N/ha</t>
  </si>
  <si>
    <t>Ausbringen von Gülle, Jauche usw. im Herbst ohne Strohdüngung bzw. Anbau von W/ZF</t>
  </si>
  <si>
    <t>Ausbringen innerhalb der Sperrfrist</t>
  </si>
  <si>
    <t>Undichte/nicht standsichere Jauche-, Gülle- und Silagesickersaftbehälter, ohne Eindringen in G/G/K.</t>
  </si>
  <si>
    <t>Undichte/nicht standsichere Jauche-, Gülle- und Silagesickersaftbehälter, mit Eindringen in G/G/K.</t>
  </si>
  <si>
    <t>Ab- bzw. Überlaufen des Lagergutes, ohne Eindringen in G/G/K.</t>
  </si>
  <si>
    <t>Ab- bzw. Überlaufen des Lagergutes, mit Eindringen in G/G/K.</t>
  </si>
  <si>
    <t>Bodenplatte einer ortsfesten Festmistlagerstätte ist nicht dicht oder nicht seitlich eingefasst</t>
  </si>
  <si>
    <t>Jauche wird bei einer ortsfesten Festmistlagerstätte nicht ordnungsgemäß gesammelt</t>
  </si>
  <si>
    <t>Bodenbedeckung Winter</t>
  </si>
  <si>
    <t>Anbauverhältnis/ Humusbilanz/ Bodenuntersuchung</t>
  </si>
  <si>
    <t>Instandhaltung von Ackerflächen</t>
  </si>
  <si>
    <t>Instandhaltung von Dauergrünland</t>
  </si>
  <si>
    <t>Erlaubnis für die Wasserentnahme liegt vor.</t>
  </si>
  <si>
    <t>DGL-Umbruch ohne Genehmigung oder Nichteinhaltung der Auflagen</t>
  </si>
  <si>
    <t>Beseitigung Terrassen (n.s.)</t>
  </si>
  <si>
    <t>Abbrennen Stoppelfelder</t>
  </si>
  <si>
    <t>Nicht unmittelbare Aussaat nach Pflug auf CC Wasser 2-Flächen</t>
  </si>
  <si>
    <t>Pflug vor Reihenkulturen auf CC Wasser - 2 Flächen</t>
  </si>
  <si>
    <t>Pflug nach dem 1. März ohne unmittelbare Aussaat auf CC-Wind- Flächen</t>
  </si>
  <si>
    <t>Pflug vor Reihenkulturen nach 1.3. ohne Grünstreifen/Kartoffeldämme quer zur Hauptwindricht.</t>
  </si>
  <si>
    <t>Vom Land abweich. festgelegte Anforderungen auf CC Wind-/Wasser-Flächen</t>
  </si>
  <si>
    <t>Erhalt von Dauergrünland (bis 2011 DGL-Flächen ohne Genehmigung umgebrochen)</t>
  </si>
  <si>
    <t>Auflagen nicht eingehalten</t>
  </si>
  <si>
    <t>Prüfplakette bzw. Kontrollbericht</t>
  </si>
  <si>
    <t>Sachkundenachweis</t>
  </si>
  <si>
    <t>Aufzeichnungen über angewendete PSM vorhanden</t>
  </si>
  <si>
    <t>Aufzeichnungen über angewendete PSM unvollständig oder unrichtig</t>
  </si>
  <si>
    <t>Zuwiderhandlung gegen behördl. Anordnung zur PSM-Anwendung nach guter fachl. Praxis</t>
  </si>
  <si>
    <t>PSM-Anwendung auf Freilandflächen oder in/an Gewässern (soweit keine Ausnahmegenehmigung erteilt)</t>
  </si>
  <si>
    <t>PSM-Anwendung ohne Zulassung/Genehmigung nach PflSchG (soweit k. Abweichungen gem. PflSchG möglich)</t>
  </si>
  <si>
    <t>Nichteinhaltung der bei der Zulassung oder Genehmigung festgesetzten Anwendungsgebiete</t>
  </si>
  <si>
    <t>Nichteinhaltung von Anwendungsbestimmungen</t>
  </si>
  <si>
    <t>PSM-Anwendung, die einen in Anlage 1 aufgeführten Stoff enthalten</t>
  </si>
  <si>
    <t>PSM-Anwendung, die einen in Anlage 2 geführten Stoff enthalten,außerhalb der zulässigen Anwendungen</t>
  </si>
  <si>
    <t>PSM-Anwendung,die einen in Anlage 3 geführten Stoff enthalten,in den jeweils verbotenen Anwendungen</t>
  </si>
  <si>
    <t>PSM-Anwendung,die einen in Anlage 3 geführten Stoff enthalten, in WSG (soweit k. Ausnahme vorliegt)</t>
  </si>
  <si>
    <t>PSM-Anwendung, die einen in Anlage 2/3 geführten Stoff enthalten, in NSG oder BNatSchG- Flächen</t>
  </si>
  <si>
    <t>Bienengefährliche PSM-Anwendung an blühenden oder von Bienen beflogenen Pflanzen</t>
  </si>
  <si>
    <t>Bienengefährliche PSM-Anwendung,so dass blühende/von Bienen beflogene Pflanzen mit getroffen werden</t>
  </si>
  <si>
    <t>Bienengefährliche PSM-Anwendung innerhalb von 60 m um Bienenstand ohne Zustimmung des Imkers</t>
  </si>
  <si>
    <t>Umgang mit bienengefährlichen PSM, so dass Bienen mit diesen in Berührung kommen können</t>
  </si>
  <si>
    <t>Anwendung von Pflanzenschutzmitteln mit Luftfahrzeugen ohne Genehmigung</t>
  </si>
  <si>
    <t>Keine unverz. Beseitigung verbot. PSM/Wirkstoff (Genehmigung, Aufbrauchfrist)</t>
  </si>
  <si>
    <t>Rückverfolgbarkeit</t>
  </si>
  <si>
    <t>Tier. Lebensmittel - Keine getrennte Lagerung Abfälle, mögl. Kontamination</t>
  </si>
  <si>
    <t>Tier. Lebensm. - Keine Dokumentation über Tierarzneimittel/sonstige Behandlung</t>
  </si>
  <si>
    <t>Tier. Lebensm. - Keine Dokumentation von Analyseergebnisse/Untersuchungsber.</t>
  </si>
  <si>
    <t>Milchhygiene - Melkgeschirr und Milchkammer nicht entsprechend beschaffen...</t>
  </si>
  <si>
    <t>Milchhygiene - nicht vor Ungeziefer geschützt, von Tierhaltung getrennt...</t>
  </si>
  <si>
    <t>Milchhygiene - Ausrüstungsoberflächen nicht leicht zu reinigen/desinfizieren</t>
  </si>
  <si>
    <t>Milchhygiene - Oberflächen nach Verwendung nicht gereinigt/desinfiziert</t>
  </si>
  <si>
    <t>Milchhygiene - Milch nicht an sauberen Ort verbracht, mögl. Kontamination</t>
  </si>
  <si>
    <t>Milchhygiene - Kühlung</t>
  </si>
  <si>
    <t>Eier bis zur Abgabe - nicht sauber und trocken gehalten</t>
  </si>
  <si>
    <t>Eier bis zur Abgabe - nicht frei von Fremdgeruch</t>
  </si>
  <si>
    <t>Eier bis zur Abgabe - nicht wirksam vor Stößen geschützt</t>
  </si>
  <si>
    <t>Eier bis zur Abgabe - nicht wirksam vor Sonneneinstrahlung geschützt</t>
  </si>
  <si>
    <t>Pflanzl. Lebensmittel - Keine getrennte Lagerung Abfälle, mögl. Kontamination</t>
  </si>
  <si>
    <t>Pflanzl. Lebensmittel - Keine Dokumentation über verwendete Biozide</t>
  </si>
  <si>
    <t>VO 178/2002 A.14 Anforderung an LM-Sicherheit, Lebensmittel in Verkehr gebracht</t>
  </si>
  <si>
    <t>VO 178/2002 A.19 Verantwortung des LM-Unternehmers</t>
  </si>
  <si>
    <t>Regelverstoß VO 852/2004 4h Keine Maßnahmen zur Verh. der Einschleppung/Verbr. übertragb. Infekt.</t>
  </si>
  <si>
    <t>Regelverstoß VO 852/2004 4j,5h Keine Maßnahmen für korrekte Verw. von FM-Zusätze/Tierarznei/Biozide</t>
  </si>
  <si>
    <t>VO 852/2004 6 Keine Abhilfemaßnahmen durch Lebensmittelunternehmer</t>
  </si>
  <si>
    <t>VO 852/2004 9c Analyseergebnisse von Pflanzenproben oder sonstiger Proben</t>
  </si>
  <si>
    <t>VO 853/2004 A.3 1b,c Rohmilch stammt von nicht gesunden Tieren</t>
  </si>
  <si>
    <t>Regelverstoß VO 853/2004 1d Rohmilch von Tieren, denen nicht zugel. Stoffe/Erzeugn. Verabreicht wu.</t>
  </si>
  <si>
    <t>VO 853/2004 1e Rohmilch von Tieren, Wartezeit nicht eingehalten</t>
  </si>
  <si>
    <t>Regelverstoß VO 853/2004 2a,b Rohmilch stammt nicht von (nach Rechtsvors.) vorgesehenen Tierarten</t>
  </si>
  <si>
    <t>VO 853/2004 2c Ziegen nicht auf Tuberkulose untersucht und getestet</t>
  </si>
  <si>
    <t>Regelverstoß VO 853/2004 4 Rohmilch von Tieren, die nicht Anford. entsprechen, zum menschl. Verz.</t>
  </si>
  <si>
    <t>VO 853/2004 5 Tiere nicht ausreichend isoliert</t>
  </si>
  <si>
    <t>VO 853/2004 1a Melkhygiene - Zitzen/Euter/Körperteile vor Melkbeginn nicht sauber</t>
  </si>
  <si>
    <t>Regelverstoß VO 853/2004 1d Melkhygiene - Behandelte Tiere nicht identifiziert, Milch Rückstände</t>
  </si>
  <si>
    <t>Pflanzl. Lebensmittel - Keine Dokumentation über verwendete PSM</t>
  </si>
  <si>
    <t>Nachweis von Substanzen gemäß VO</t>
  </si>
  <si>
    <t>Rückstände von Pflanzenschutzmittel im Sinne der VO nachgewiesen</t>
  </si>
  <si>
    <t>Rückstände von VO 853/2004 Nr. 3a) Verwendung von Rohmilch</t>
  </si>
  <si>
    <t>Verfütterungsvebote nicht eingehalten</t>
  </si>
  <si>
    <t>Registrierung/Zulassung/Gestattung durch zuständiger Behörde nicht vorliegend</t>
  </si>
  <si>
    <t>Verdacht auf TSE-Erkrankung unverzüglich der zuständigen Behörde angezeigt</t>
  </si>
  <si>
    <t>Art.12 VO 999/2001 Entgegen der Verbringungssperre gemaßregelte Tiere verbracht</t>
  </si>
  <si>
    <t>Art.13 VO 999/2001 Entgegen der Verbringungssperre gemaßregelte Tiere verbracht</t>
  </si>
  <si>
    <t>Gegen amtlich angeordnete Tötung von Tieren der Kohorte verstoßen</t>
  </si>
  <si>
    <t>Gegen amtlich angeordnete Maßnahmen zur unschädlichen Beseitigung verstoßen</t>
  </si>
  <si>
    <t>Inverkehrbringen /Ausfuhr von lebendenTieren/Sperma/Embryonen/Eizellen</t>
  </si>
  <si>
    <t>Einfuhr von lebendenTieren/Sperma/Embryonen/Eizellen</t>
  </si>
  <si>
    <t>Erste Nachkommengen. von TSE-Tieren Sperma/Embryo/Eizellen in Verkehr gebracht</t>
  </si>
  <si>
    <t>Verstoß gegen amtl. angeordnete Maßnahmen zur Verwendung von Rindern bis zum..</t>
  </si>
  <si>
    <t>Futtermittel - Keine getrennte Lagerung Abfälle, mögl. Kontamination</t>
  </si>
  <si>
    <t>Keine Dokumentation über verwendete Biozide,genet. verändertes Saatgut</t>
  </si>
  <si>
    <t>Keine getrennte Lagerung von Futtermittel und Chemikalien/ verbotenen Erzeugn.</t>
  </si>
  <si>
    <t>Fütterungsarzneimittel und FM nicht nach Tierkategorien oder -arten gelagert</t>
  </si>
  <si>
    <t>Keine getrennte Handhabung von FM ohne Arzneimittel und FM mit Arzneimittel</t>
  </si>
  <si>
    <t>Registrierung</t>
  </si>
  <si>
    <t>Überschreitung des Höchstwerts/Einsatz verbotener Stoffe, FM-Sicherheit beint.</t>
  </si>
  <si>
    <t>Verantwortung des FM-Unternehmers - Verfahren nicht unmittelbar eingeleitet</t>
  </si>
  <si>
    <t>Berücksichtigung von Analyseergebnissen für Futtermittelsicherheit</t>
  </si>
  <si>
    <t>Keine Dokumentation über verwendete PSM</t>
  </si>
  <si>
    <t>Verbotene Verabreichung von Stoffen mit thyreost./hormoneller Wirkung o. ß-Agonisten</t>
  </si>
  <si>
    <t>Verabreichung von Östradiol,Testosteron,Progesteron o.deren Derivate zu therapeut. Zwecken</t>
  </si>
  <si>
    <t>Verabreichung von Stoffen mit östrogener,androgener,gestagener Wirkung zur Brunstsynchron.</t>
  </si>
  <si>
    <t>Verabreichung von Stoffen androgener Wirkung an Aquakulturen</t>
  </si>
  <si>
    <t>Nichteinhaltung der Bedingungen bei der Vermarktung von Fleisch (Wartefrist nicht eingehalten)</t>
  </si>
  <si>
    <t>Prüfkriterium nach freier Eingabe durch den Prüfer</t>
  </si>
  <si>
    <t>Aufzeichnungen</t>
  </si>
  <si>
    <t>Bewegungsmöglichkeit</t>
  </si>
  <si>
    <t>Materialausführung, Gebäude/Weide</t>
  </si>
  <si>
    <t>Belüftung, Gebäude/Weide</t>
  </si>
  <si>
    <t>Beleuchtung, Gebäude/Weide</t>
  </si>
  <si>
    <t>Schutz für Weidetiere, Gebäude/Weide</t>
  </si>
  <si>
    <t>Lüftung/Ersatzvorrichtung, Anlagen</t>
  </si>
  <si>
    <t>Lüftung, Alarm, Anlagen</t>
  </si>
  <si>
    <t>Futterversorgung, Füttern</t>
  </si>
  <si>
    <t>Wasserversorgung, Füttern</t>
  </si>
  <si>
    <t>Eingriffe</t>
  </si>
  <si>
    <t>Personal</t>
  </si>
  <si>
    <t>Tägliche Kontrolle</t>
  </si>
  <si>
    <t>Extensive Haltung</t>
  </si>
  <si>
    <t>Möglichkeit zur Inaugenscheinnahme</t>
  </si>
  <si>
    <t>Maßnahmen kranke/verletzte Tiere</t>
  </si>
  <si>
    <t>Hinzuziehen Tierarzt</t>
  </si>
  <si>
    <t>Reinigung und Desinfektion</t>
  </si>
  <si>
    <t>Tägl. Überprüfung Versorgung</t>
  </si>
  <si>
    <t>Abstellen Mängel</t>
  </si>
  <si>
    <t>Maßnahmen bei Defekten</t>
  </si>
  <si>
    <t>Überprüf. Alarmanlage funktionsfähig</t>
  </si>
  <si>
    <t>Abstände Fütterung</t>
  </si>
  <si>
    <t>Stoffe</t>
  </si>
  <si>
    <t>Eingriffe ohne Betäubung</t>
  </si>
  <si>
    <t>Betäubung nicht durch Tierarzt</t>
  </si>
  <si>
    <t>Unzureichende Schmerzlinderung</t>
  </si>
  <si>
    <t>Unerlaubtes Amput. mit elast. Ringen</t>
  </si>
  <si>
    <t>Kastrieren mit elast. Ringen</t>
  </si>
  <si>
    <t>Zuchtmethoden</t>
  </si>
  <si>
    <t>Ungeeigneter Geno- oder Phänotyp</t>
  </si>
  <si>
    <t>Anbindung, Zulässigkeit</t>
  </si>
  <si>
    <t>Anbindung, Ausführung</t>
  </si>
  <si>
    <t>Einzelhaltung, Buchtenmaße</t>
  </si>
  <si>
    <t>Gruppenhaltung, Buchtenmaße</t>
  </si>
  <si>
    <t>Einzelhaltung, Zulässigkeit</t>
  </si>
  <si>
    <t>Beleuchtung, Dunkelheit, Gebäude/Weide</t>
  </si>
  <si>
    <t>Boden, Ausführung, Gebäude/Weide</t>
  </si>
  <si>
    <t>Liegebereich,Ausführung, Gebäude/Weide</t>
  </si>
  <si>
    <t>Liegebereich, Einstreu, Gebäude/Weide</t>
  </si>
  <si>
    <t>Einzelhaltung, Begrenzungen, Gebäude</t>
  </si>
  <si>
    <t>Eisengehalt, Milch, Füttern</t>
  </si>
  <si>
    <t>Maulkorb, Füttern</t>
  </si>
  <si>
    <t>Rauhfutter, Füttern</t>
  </si>
  <si>
    <t>Zweimalige Kontrolle</t>
  </si>
  <si>
    <t>Anbindevorrichtung</t>
  </si>
  <si>
    <t>Lichtstärke</t>
  </si>
  <si>
    <t>Sauberkeit</t>
  </si>
  <si>
    <t>Vorsorge bei einer Betriebsstörung</t>
  </si>
  <si>
    <t>Fütterung/Rauhfutter</t>
  </si>
  <si>
    <t>Tier-Fressplatz-Verhältnis</t>
  </si>
  <si>
    <t>Kolostrum</t>
  </si>
  <si>
    <t>Wasserversorgung</t>
  </si>
  <si>
    <t>Buchtenmaße Ferkel/Mastschwein</t>
  </si>
  <si>
    <t>Buchtenmaße Eber</t>
  </si>
  <si>
    <t>Abferkelbucht, Ausführung</t>
  </si>
  <si>
    <t>Anbindung, Zulässigkeit Sau</t>
  </si>
  <si>
    <t>Umdrehen Sau</t>
  </si>
  <si>
    <t>Buchtenmaße, Bodenfläche Sau</t>
  </si>
  <si>
    <t>Buchtenmaße, Liegenfläche Sau</t>
  </si>
  <si>
    <t>Einzelhaltung, Zulässigkeit Sau</t>
  </si>
  <si>
    <t>Buchtenmaße, Seitenlänge</t>
  </si>
  <si>
    <t>Liegebereich, Beschaffenheit, Gebäude</t>
  </si>
  <si>
    <t>Beschäftigungsmaterial, Gebäude</t>
  </si>
  <si>
    <t>Boden, Ausführung, Gebäude</t>
  </si>
  <si>
    <t>Sichtkontakt, Gebäude</t>
  </si>
  <si>
    <t>Boden, Spaltenausführung, Gebäude</t>
  </si>
  <si>
    <t>Absetzen, Füttern</t>
  </si>
  <si>
    <t>Behandlung Ekto-,Endoparasiten</t>
  </si>
  <si>
    <t>Reinigung Sauen</t>
  </si>
  <si>
    <t>Nesteinstreu</t>
  </si>
  <si>
    <t>Um- und Neugruppierungen</t>
  </si>
  <si>
    <t>Isolation bei Unverträglichkeit</t>
  </si>
  <si>
    <t>Lärm</t>
  </si>
  <si>
    <t>Rohfaseranteil</t>
  </si>
  <si>
    <t>Beruhigungsmittel</t>
  </si>
  <si>
    <t>Seuchenverdacht unverzüglich der zuständigen Behörde angezeigt</t>
  </si>
  <si>
    <t>Fehlende Bodenuntersuchung</t>
  </si>
  <si>
    <t>Fehlende Richtwerte/Untersuchung für P bei Wirtschaftsdüngern, org. bzw. org.-mineral. Düngemitteln</t>
  </si>
  <si>
    <t>Ausbringen P-haltiger Düngemittel auf nicht aufnahmefähigem Boden</t>
  </si>
  <si>
    <t>Eintrag P-haltiger Stoffe in Oberflächengewässer, wegen nicht ausreichenden Abstands (1m bzw. 3 m)</t>
  </si>
  <si>
    <t>Unzulässiges Aufbringen P-haltiger Stoffe auf stark geneigten Flächen</t>
  </si>
  <si>
    <t>Codeset</t>
  </si>
  <si>
    <t>Codenr</t>
  </si>
  <si>
    <t>Kurz</t>
  </si>
  <si>
    <t>Text</t>
  </si>
  <si>
    <t>Lnfr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</si>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</sst>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3" fontId="0" fillId="0" borderId="0" xfId="0" applyNumberFormat="1"/>
    <xf numFmtId="14" fontId="0" fillId="0" borderId="0" xfId="0" applyNumberFormat="1"/>
    <xf numFmtId="0" fontId="18" fillId="33" borderId="1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right" vertical="center" wrapText="1"/>
    </xf>
    <xf numFmtId="0" fontId="0" fillId="0" borderId="0" xfId="0" applyFill="1"/>
    <xf numFmtId="3" fontId="0" fillId="0" borderId="0" xfId="0" applyNumberFormat="1" applyFill="1"/>
    <xf numFmtId="14" fontId="0" fillId="0" borderId="0" xfId="0" applyNumberFormat="1" applyFill="1"/>
    <xf numFmtId="0" fontId="14" fillId="0" borderId="0" xfId="0" applyFont="1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D36"/>
  <sheetViews>
    <sheetView tabSelected="1" topLeftCell="D1" workbookViewId="0">
      <selection activeCell="AK7" sqref="AK7"/>
    </sheetView>
  </sheetViews>
  <sheetFormatPr baseColWidth="10" defaultRowHeight="15" x14ac:dyDescent="0.25"/>
  <cols>
    <col min="1" max="1" width="9.85546875" bestFit="1" customWidth="1"/>
    <col min="2" max="2" width="10.28515625" bestFit="1" customWidth="1"/>
    <col min="3" max="3" width="18.42578125" bestFit="1" customWidth="1"/>
    <col min="4" max="4" width="14.28515625" bestFit="1" customWidth="1"/>
    <col min="5" max="5" width="11.7109375" bestFit="1" customWidth="1"/>
    <col min="6" max="6" width="12.28515625" bestFit="1" customWidth="1"/>
    <col min="7" max="7" width="12.5703125" bestFit="1" customWidth="1"/>
    <col min="8" max="8" width="12.42578125" bestFit="1" customWidth="1"/>
    <col min="9" max="9" width="9.140625" bestFit="1" customWidth="1"/>
    <col min="10" max="10" width="18.42578125" bestFit="1" customWidth="1"/>
    <col min="11" max="11" width="14.28515625" bestFit="1" customWidth="1"/>
    <col min="12" max="12" width="10.140625" bestFit="1" customWidth="1"/>
    <col min="13" max="13" width="10.5703125" bestFit="1" customWidth="1"/>
    <col min="14" max="14" width="8.5703125" bestFit="1" customWidth="1"/>
    <col min="15" max="15" width="9.7109375" bestFit="1" customWidth="1"/>
    <col min="16" max="16" width="8.5703125" bestFit="1" customWidth="1"/>
    <col min="17" max="17" width="9.7109375" bestFit="1" customWidth="1"/>
    <col min="18" max="18" width="18.42578125" bestFit="1" customWidth="1"/>
    <col min="19" max="19" width="14.28515625" bestFit="1" customWidth="1"/>
    <col min="20" max="20" width="11" bestFit="1" customWidth="1"/>
    <col min="21" max="21" width="10.140625" bestFit="1" customWidth="1"/>
    <col min="22" max="22" width="12.5703125" bestFit="1" customWidth="1"/>
    <col min="23" max="23" width="10.7109375" bestFit="1" customWidth="1"/>
    <col min="24" max="24" width="10.140625" bestFit="1" customWidth="1"/>
    <col min="25" max="25" width="11.85546875" bestFit="1" customWidth="1"/>
    <col min="26" max="26" width="10.42578125" bestFit="1" customWidth="1"/>
    <col min="28" max="28" width="8.5703125" bestFit="1" customWidth="1"/>
    <col min="29" max="29" width="9" bestFit="1" customWidth="1"/>
    <col min="30" max="30" width="9.28515625" bestFit="1" customWidth="1"/>
    <col min="31" max="31" width="8.85546875" bestFit="1" customWidth="1"/>
    <col min="32" max="32" width="10" bestFit="1" customWidth="1"/>
    <col min="33" max="33" width="9.85546875" bestFit="1" customWidth="1"/>
    <col min="34" max="34" width="8.140625" bestFit="1" customWidth="1"/>
    <col min="35" max="35" width="15.42578125" style="5" customWidth="1"/>
    <col min="36" max="36" width="13.5703125" style="5" customWidth="1"/>
    <col min="37" max="43" width="6" bestFit="1" customWidth="1"/>
    <col min="44" max="74" width="7" bestFit="1" customWidth="1"/>
    <col min="75" max="83" width="6.28515625" bestFit="1" customWidth="1"/>
    <col min="84" max="114" width="7.28515625" bestFit="1" customWidth="1"/>
    <col min="115" max="123" width="5.42578125" bestFit="1" customWidth="1"/>
    <col min="124" max="154" width="6.42578125" bestFit="1" customWidth="1"/>
    <col min="155" max="163" width="5.85546875" bestFit="1" customWidth="1"/>
    <col min="164" max="194" width="6.85546875" bestFit="1" customWidth="1"/>
    <col min="195" max="203" width="6.140625" bestFit="1" customWidth="1"/>
    <col min="204" max="234" width="7.140625" bestFit="1" customWidth="1"/>
    <col min="235" max="243" width="5.7109375" bestFit="1" customWidth="1"/>
    <col min="244" max="274" width="6.7109375" bestFit="1" customWidth="1"/>
    <col min="275" max="283" width="6.85546875" bestFit="1" customWidth="1"/>
    <col min="284" max="314" width="7.85546875" bestFit="1" customWidth="1"/>
    <col min="315" max="323" width="9.5703125" bestFit="1" customWidth="1"/>
    <col min="324" max="363" width="10.5703125" bestFit="1" customWidth="1"/>
    <col min="364" max="394" width="11.5703125" bestFit="1" customWidth="1"/>
  </cols>
  <sheetData>
    <row r="1" spans="1:39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s="5" t="s">
        <v>34</v>
      </c>
      <c r="AJ1" s="5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</row>
    <row r="2" spans="1:394" x14ac:dyDescent="0.25">
      <c r="A2">
        <v>1</v>
      </c>
      <c r="B2">
        <v>13</v>
      </c>
      <c r="C2" s="1">
        <v>276142840901255</v>
      </c>
      <c r="D2" t="s">
        <v>394</v>
      </c>
      <c r="I2">
        <v>2011</v>
      </c>
      <c r="J2" s="1">
        <v>276142840901255</v>
      </c>
      <c r="K2" t="s">
        <v>394</v>
      </c>
      <c r="L2" s="2">
        <v>40626</v>
      </c>
      <c r="M2" s="2">
        <v>40626</v>
      </c>
      <c r="N2">
        <v>1</v>
      </c>
      <c r="O2" t="s">
        <v>395</v>
      </c>
      <c r="P2">
        <v>2</v>
      </c>
      <c r="Q2" t="s">
        <v>396</v>
      </c>
      <c r="R2" s="1">
        <v>276146261100000</v>
      </c>
      <c r="S2" t="s">
        <v>397</v>
      </c>
      <c r="T2">
        <v>3</v>
      </c>
      <c r="U2">
        <v>1</v>
      </c>
      <c r="V2">
        <v>7</v>
      </c>
      <c r="W2">
        <v>3</v>
      </c>
      <c r="Y2">
        <v>0</v>
      </c>
      <c r="Z2">
        <v>3</v>
      </c>
      <c r="AA2">
        <v>5</v>
      </c>
      <c r="AG2">
        <v>1</v>
      </c>
      <c r="AI2" s="5">
        <v>3</v>
      </c>
      <c r="AJ2" s="5">
        <v>3</v>
      </c>
      <c r="AK2">
        <v>0</v>
      </c>
      <c r="AL2">
        <v>5</v>
      </c>
      <c r="AM2">
        <v>0</v>
      </c>
      <c r="AN2">
        <v>0</v>
      </c>
      <c r="AO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</row>
    <row r="3" spans="1:394" x14ac:dyDescent="0.25">
      <c r="A3">
        <v>1</v>
      </c>
      <c r="B3">
        <v>13</v>
      </c>
      <c r="C3" s="1">
        <v>276142840901255</v>
      </c>
      <c r="D3" t="s">
        <v>394</v>
      </c>
      <c r="I3">
        <v>2011</v>
      </c>
      <c r="J3" s="1">
        <v>276142840901255</v>
      </c>
      <c r="K3" t="s">
        <v>394</v>
      </c>
      <c r="L3" s="2">
        <v>40626</v>
      </c>
      <c r="M3" s="2">
        <v>40626</v>
      </c>
      <c r="N3">
        <v>16</v>
      </c>
      <c r="O3" t="s">
        <v>398</v>
      </c>
      <c r="P3">
        <v>3</v>
      </c>
      <c r="Q3" t="s">
        <v>399</v>
      </c>
      <c r="R3" s="1">
        <v>276146261100000</v>
      </c>
      <c r="S3" t="s">
        <v>397</v>
      </c>
      <c r="T3">
        <v>3</v>
      </c>
      <c r="U3">
        <v>1</v>
      </c>
      <c r="V3">
        <v>7</v>
      </c>
      <c r="W3">
        <v>1</v>
      </c>
      <c r="Y3">
        <v>0</v>
      </c>
      <c r="Z3">
        <v>1</v>
      </c>
      <c r="AA3">
        <v>1</v>
      </c>
      <c r="AG3">
        <v>1</v>
      </c>
      <c r="AI3" s="5">
        <v>1</v>
      </c>
      <c r="AJ3" s="5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</row>
    <row r="4" spans="1:394" x14ac:dyDescent="0.25">
      <c r="A4">
        <v>1</v>
      </c>
      <c r="B4">
        <v>13</v>
      </c>
      <c r="C4" s="1">
        <v>276142840901255</v>
      </c>
      <c r="D4" t="s">
        <v>394</v>
      </c>
      <c r="I4">
        <v>2011</v>
      </c>
      <c r="J4" s="1">
        <v>276142840901255</v>
      </c>
      <c r="K4" t="s">
        <v>394</v>
      </c>
      <c r="L4" s="2">
        <v>40710</v>
      </c>
      <c r="M4" s="2">
        <v>40710</v>
      </c>
      <c r="N4">
        <v>16</v>
      </c>
      <c r="O4" t="s">
        <v>398</v>
      </c>
      <c r="P4">
        <v>3</v>
      </c>
      <c r="Q4" t="s">
        <v>399</v>
      </c>
      <c r="R4" s="1">
        <v>276146261100000</v>
      </c>
      <c r="S4" t="s">
        <v>397</v>
      </c>
      <c r="T4">
        <v>0</v>
      </c>
      <c r="U4">
        <v>1</v>
      </c>
      <c r="V4">
        <v>7</v>
      </c>
      <c r="W4">
        <v>3</v>
      </c>
      <c r="X4">
        <v>20</v>
      </c>
      <c r="Y4">
        <v>0</v>
      </c>
      <c r="Z4">
        <v>3</v>
      </c>
      <c r="AA4">
        <v>25</v>
      </c>
      <c r="AG4">
        <v>1</v>
      </c>
      <c r="AI4" s="5">
        <v>1</v>
      </c>
      <c r="AJ4" s="5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5</v>
      </c>
      <c r="AS4">
        <v>0</v>
      </c>
      <c r="AT4">
        <v>0</v>
      </c>
      <c r="AU4">
        <v>0</v>
      </c>
      <c r="AV4">
        <v>0</v>
      </c>
      <c r="AW4">
        <v>0</v>
      </c>
      <c r="AX4">
        <v>3</v>
      </c>
      <c r="AY4">
        <v>3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20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</row>
    <row r="5" spans="1:394" s="5" customFormat="1" x14ac:dyDescent="0.25">
      <c r="A5" s="5">
        <v>1</v>
      </c>
      <c r="B5" s="5">
        <v>13</v>
      </c>
      <c r="C5" s="6">
        <v>276142840901255</v>
      </c>
      <c r="D5" s="5" t="s">
        <v>394</v>
      </c>
      <c r="I5" s="5">
        <v>2012</v>
      </c>
      <c r="J5" s="6">
        <v>276142840901255</v>
      </c>
      <c r="K5" s="5" t="s">
        <v>394</v>
      </c>
      <c r="L5" s="7">
        <v>40954</v>
      </c>
      <c r="M5" s="7">
        <v>40954</v>
      </c>
      <c r="N5" s="5">
        <v>1</v>
      </c>
      <c r="O5" s="5" t="s">
        <v>395</v>
      </c>
      <c r="P5" s="5">
        <v>2</v>
      </c>
      <c r="Q5" s="5" t="s">
        <v>396</v>
      </c>
      <c r="R5" s="6">
        <v>276146261100000</v>
      </c>
      <c r="S5" s="5" t="s">
        <v>397</v>
      </c>
      <c r="T5" s="5">
        <v>2</v>
      </c>
      <c r="U5" s="5">
        <v>1</v>
      </c>
      <c r="V5" s="5">
        <v>7</v>
      </c>
      <c r="W5" s="5">
        <v>1</v>
      </c>
      <c r="X5" s="5">
        <v>100</v>
      </c>
      <c r="Y5" s="5">
        <v>0</v>
      </c>
      <c r="Z5" s="5">
        <v>1</v>
      </c>
      <c r="AA5" s="5">
        <v>100</v>
      </c>
      <c r="AG5" s="5">
        <v>1</v>
      </c>
      <c r="AI5" s="5">
        <v>1</v>
      </c>
      <c r="AJ5" s="5">
        <v>5</v>
      </c>
      <c r="AK5" s="5">
        <v>0</v>
      </c>
      <c r="AL5" s="5">
        <v>5</v>
      </c>
      <c r="AM5" s="5">
        <v>0</v>
      </c>
      <c r="AN5" s="5">
        <v>0</v>
      </c>
      <c r="AO5" s="5">
        <v>0</v>
      </c>
      <c r="BW5" s="5">
        <v>0</v>
      </c>
      <c r="BX5" s="5">
        <v>100</v>
      </c>
      <c r="BY5" s="5">
        <v>0</v>
      </c>
      <c r="BZ5" s="5">
        <v>100</v>
      </c>
      <c r="CA5" s="5">
        <v>0</v>
      </c>
      <c r="CB5" s="5">
        <v>0</v>
      </c>
      <c r="CC5" s="5">
        <v>0</v>
      </c>
    </row>
    <row r="6" spans="1:394" x14ac:dyDescent="0.25">
      <c r="A6">
        <v>1</v>
      </c>
      <c r="B6">
        <v>13</v>
      </c>
      <c r="C6" s="1">
        <v>276142840901255</v>
      </c>
      <c r="D6" t="s">
        <v>394</v>
      </c>
      <c r="I6">
        <v>2012</v>
      </c>
      <c r="J6" s="1">
        <v>276142840901255</v>
      </c>
      <c r="K6" t="s">
        <v>394</v>
      </c>
      <c r="L6" s="2">
        <v>40954</v>
      </c>
      <c r="M6" s="2">
        <v>40954</v>
      </c>
      <c r="N6">
        <v>16</v>
      </c>
      <c r="O6" t="s">
        <v>398</v>
      </c>
      <c r="P6">
        <v>3</v>
      </c>
      <c r="Q6" t="s">
        <v>399</v>
      </c>
      <c r="R6" s="1">
        <v>276146261100000</v>
      </c>
      <c r="S6" t="s">
        <v>397</v>
      </c>
      <c r="T6">
        <v>2</v>
      </c>
      <c r="U6">
        <v>1</v>
      </c>
      <c r="V6">
        <v>7</v>
      </c>
      <c r="W6">
        <v>2</v>
      </c>
      <c r="X6">
        <v>100</v>
      </c>
      <c r="Y6">
        <v>0</v>
      </c>
      <c r="Z6">
        <v>2</v>
      </c>
      <c r="AA6">
        <v>103</v>
      </c>
      <c r="AG6">
        <v>1</v>
      </c>
      <c r="AI6" s="5">
        <v>1</v>
      </c>
      <c r="AJ6" s="5">
        <v>0</v>
      </c>
      <c r="AK6">
        <v>3</v>
      </c>
      <c r="AL6">
        <v>0</v>
      </c>
      <c r="AM6">
        <v>0</v>
      </c>
      <c r="AN6">
        <v>3</v>
      </c>
      <c r="AO6">
        <v>0</v>
      </c>
      <c r="AP6">
        <v>0</v>
      </c>
      <c r="AQ6">
        <v>3</v>
      </c>
      <c r="AR6">
        <v>3</v>
      </c>
      <c r="AS6">
        <v>0</v>
      </c>
      <c r="AT6">
        <v>3</v>
      </c>
      <c r="AU6">
        <v>0</v>
      </c>
      <c r="AV6">
        <v>3</v>
      </c>
      <c r="AW6">
        <v>0</v>
      </c>
      <c r="AX6">
        <v>3</v>
      </c>
      <c r="AY6">
        <v>3</v>
      </c>
      <c r="AZ6">
        <v>3</v>
      </c>
      <c r="BA6">
        <v>3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3</v>
      </c>
      <c r="BM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100</v>
      </c>
      <c r="CF6">
        <v>100</v>
      </c>
      <c r="CG6">
        <v>0</v>
      </c>
      <c r="CH6">
        <v>0</v>
      </c>
      <c r="CI6">
        <v>0</v>
      </c>
      <c r="CJ6">
        <v>0</v>
      </c>
      <c r="CK6">
        <v>0</v>
      </c>
      <c r="CL6">
        <v>100</v>
      </c>
      <c r="CM6">
        <v>100</v>
      </c>
      <c r="CN6">
        <v>0</v>
      </c>
      <c r="CO6">
        <v>100</v>
      </c>
      <c r="CP6">
        <v>0</v>
      </c>
      <c r="CQ6">
        <v>0</v>
      </c>
      <c r="CR6">
        <v>0</v>
      </c>
      <c r="CS6">
        <v>100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</row>
    <row r="7" spans="1:394" x14ac:dyDescent="0.25">
      <c r="A7">
        <v>1</v>
      </c>
      <c r="B7">
        <v>13</v>
      </c>
      <c r="C7" s="1">
        <v>276142840901255</v>
      </c>
      <c r="D7" t="s">
        <v>394</v>
      </c>
      <c r="I7">
        <v>2012</v>
      </c>
      <c r="J7" s="1">
        <v>276142840901255</v>
      </c>
      <c r="K7" t="s">
        <v>394</v>
      </c>
      <c r="L7" s="2">
        <v>40954</v>
      </c>
      <c r="M7" s="2">
        <v>40954</v>
      </c>
      <c r="N7">
        <v>17</v>
      </c>
      <c r="O7" t="s">
        <v>400</v>
      </c>
      <c r="P7">
        <v>3</v>
      </c>
      <c r="Q7" t="s">
        <v>399</v>
      </c>
      <c r="R7" s="1">
        <v>276146261100000</v>
      </c>
      <c r="S7" t="s">
        <v>397</v>
      </c>
      <c r="T7">
        <v>2</v>
      </c>
      <c r="U7">
        <v>1</v>
      </c>
      <c r="V7">
        <v>7</v>
      </c>
      <c r="W7">
        <v>2</v>
      </c>
      <c r="X7">
        <v>100</v>
      </c>
      <c r="Y7">
        <v>0</v>
      </c>
      <c r="Z7">
        <v>2</v>
      </c>
      <c r="AA7">
        <v>103</v>
      </c>
      <c r="AG7">
        <v>1</v>
      </c>
      <c r="AI7" s="5">
        <v>0</v>
      </c>
      <c r="AJ7" s="5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3</v>
      </c>
      <c r="AS7">
        <v>0</v>
      </c>
      <c r="AT7">
        <v>0</v>
      </c>
      <c r="AU7">
        <v>0</v>
      </c>
      <c r="AV7">
        <v>3</v>
      </c>
      <c r="AW7">
        <v>3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100</v>
      </c>
      <c r="CK7">
        <v>100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</row>
    <row r="8" spans="1:394" x14ac:dyDescent="0.25">
      <c r="A8">
        <v>1</v>
      </c>
      <c r="B8">
        <v>13</v>
      </c>
      <c r="C8" s="1">
        <v>276142840901255</v>
      </c>
      <c r="D8" t="s">
        <v>394</v>
      </c>
      <c r="I8">
        <v>2013</v>
      </c>
      <c r="J8" s="1">
        <v>276142840901255</v>
      </c>
      <c r="K8" t="s">
        <v>394</v>
      </c>
      <c r="L8" s="2">
        <v>41340</v>
      </c>
      <c r="M8" s="2">
        <v>41340</v>
      </c>
      <c r="N8">
        <v>1</v>
      </c>
      <c r="O8" t="s">
        <v>395</v>
      </c>
      <c r="P8">
        <v>2</v>
      </c>
      <c r="Q8" t="s">
        <v>396</v>
      </c>
      <c r="R8" s="1">
        <v>276146261100000</v>
      </c>
      <c r="S8" t="s">
        <v>397</v>
      </c>
      <c r="T8">
        <v>0</v>
      </c>
      <c r="U8">
        <v>1</v>
      </c>
      <c r="V8">
        <v>7</v>
      </c>
      <c r="W8">
        <v>2</v>
      </c>
      <c r="Y8">
        <v>0</v>
      </c>
      <c r="Z8">
        <v>2</v>
      </c>
      <c r="AA8">
        <v>3</v>
      </c>
      <c r="AG8">
        <v>1</v>
      </c>
      <c r="AI8" s="5">
        <v>3</v>
      </c>
      <c r="AJ8" s="5">
        <v>3</v>
      </c>
      <c r="AK8">
        <v>0</v>
      </c>
      <c r="AL8">
        <v>3</v>
      </c>
      <c r="AM8">
        <v>0</v>
      </c>
      <c r="AN8">
        <v>0</v>
      </c>
      <c r="AO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</row>
    <row r="9" spans="1:394" x14ac:dyDescent="0.25">
      <c r="A9">
        <v>1</v>
      </c>
      <c r="B9">
        <v>13</v>
      </c>
      <c r="C9" s="1">
        <v>276142840901255</v>
      </c>
      <c r="D9" t="s">
        <v>394</v>
      </c>
      <c r="I9">
        <v>2013</v>
      </c>
      <c r="J9" s="1">
        <v>276142840901255</v>
      </c>
      <c r="K9" t="s">
        <v>394</v>
      </c>
      <c r="L9" s="2">
        <v>41340</v>
      </c>
      <c r="M9" s="2">
        <v>41340</v>
      </c>
      <c r="N9">
        <v>16</v>
      </c>
      <c r="O9" t="s">
        <v>398</v>
      </c>
      <c r="P9">
        <v>3</v>
      </c>
      <c r="Q9" t="s">
        <v>399</v>
      </c>
      <c r="R9" s="1">
        <v>276146261100000</v>
      </c>
      <c r="S9" t="s">
        <v>397</v>
      </c>
      <c r="T9">
        <v>0</v>
      </c>
      <c r="U9">
        <v>1</v>
      </c>
      <c r="V9">
        <v>7</v>
      </c>
      <c r="W9">
        <v>2</v>
      </c>
      <c r="X9">
        <v>100</v>
      </c>
      <c r="Y9">
        <v>0</v>
      </c>
      <c r="Z9">
        <v>2</v>
      </c>
      <c r="AA9">
        <v>103</v>
      </c>
      <c r="AG9">
        <v>1</v>
      </c>
      <c r="AI9" s="5">
        <v>1</v>
      </c>
      <c r="AJ9" s="5">
        <v>0</v>
      </c>
      <c r="AK9">
        <v>3</v>
      </c>
      <c r="AL9">
        <v>0</v>
      </c>
      <c r="AM9">
        <v>0</v>
      </c>
      <c r="AN9">
        <v>0</v>
      </c>
      <c r="AO9">
        <v>0</v>
      </c>
      <c r="AP9">
        <v>0</v>
      </c>
      <c r="AQ9">
        <v>3</v>
      </c>
      <c r="AR9">
        <v>0</v>
      </c>
      <c r="AS9">
        <v>0</v>
      </c>
      <c r="AT9">
        <v>3</v>
      </c>
      <c r="AU9">
        <v>0</v>
      </c>
      <c r="AV9">
        <v>3</v>
      </c>
      <c r="AW9">
        <v>0</v>
      </c>
      <c r="AX9">
        <v>3</v>
      </c>
      <c r="AY9">
        <v>3</v>
      </c>
      <c r="AZ9">
        <v>3</v>
      </c>
      <c r="BA9">
        <v>0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3</v>
      </c>
      <c r="BM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100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100</v>
      </c>
      <c r="CM9">
        <v>100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</row>
    <row r="10" spans="1:394" x14ac:dyDescent="0.25">
      <c r="A10">
        <v>1</v>
      </c>
      <c r="B10">
        <v>13</v>
      </c>
      <c r="C10" s="1">
        <v>276142840901255</v>
      </c>
      <c r="D10" t="s">
        <v>394</v>
      </c>
      <c r="I10">
        <v>2013</v>
      </c>
      <c r="J10" s="1">
        <v>276142840901255</v>
      </c>
      <c r="K10" t="s">
        <v>394</v>
      </c>
      <c r="L10" s="2">
        <v>41612</v>
      </c>
      <c r="M10" s="2">
        <v>41612</v>
      </c>
      <c r="N10">
        <v>1</v>
      </c>
      <c r="O10" t="s">
        <v>395</v>
      </c>
      <c r="P10">
        <v>2</v>
      </c>
      <c r="Q10" t="s">
        <v>396</v>
      </c>
      <c r="R10" s="1">
        <v>276146261100000</v>
      </c>
      <c r="S10" t="s">
        <v>397</v>
      </c>
      <c r="T10">
        <v>0</v>
      </c>
      <c r="U10">
        <v>1</v>
      </c>
      <c r="V10">
        <v>21</v>
      </c>
      <c r="W10">
        <v>2</v>
      </c>
      <c r="Y10">
        <v>0</v>
      </c>
      <c r="Z10">
        <v>2</v>
      </c>
      <c r="AA10">
        <v>3</v>
      </c>
      <c r="AG10">
        <v>1</v>
      </c>
      <c r="AI10" s="5">
        <v>3</v>
      </c>
      <c r="AJ10" s="5">
        <v>3</v>
      </c>
      <c r="AK10">
        <v>0</v>
      </c>
      <c r="AL10">
        <v>3</v>
      </c>
      <c r="AM10">
        <v>0</v>
      </c>
      <c r="AN10">
        <v>1</v>
      </c>
      <c r="AO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</row>
    <row r="11" spans="1:394" x14ac:dyDescent="0.25">
      <c r="A11">
        <v>1</v>
      </c>
      <c r="B11">
        <v>13</v>
      </c>
      <c r="C11" s="1">
        <v>276142840901255</v>
      </c>
      <c r="D11" t="s">
        <v>394</v>
      </c>
      <c r="I11">
        <v>2014</v>
      </c>
      <c r="J11" s="1">
        <v>276142840901255</v>
      </c>
      <c r="K11" t="s">
        <v>394</v>
      </c>
      <c r="L11" s="2">
        <v>41718</v>
      </c>
      <c r="M11" s="2">
        <v>41718</v>
      </c>
      <c r="N11">
        <v>1</v>
      </c>
      <c r="O11" t="s">
        <v>395</v>
      </c>
      <c r="P11">
        <v>2</v>
      </c>
      <c r="Q11" t="s">
        <v>396</v>
      </c>
      <c r="R11" s="1">
        <v>276146261100000</v>
      </c>
      <c r="S11" t="s">
        <v>397</v>
      </c>
      <c r="T11">
        <v>4</v>
      </c>
      <c r="U11">
        <v>1</v>
      </c>
      <c r="V11">
        <v>7</v>
      </c>
      <c r="W11">
        <v>2</v>
      </c>
      <c r="Y11">
        <v>0</v>
      </c>
      <c r="Z11">
        <v>2</v>
      </c>
      <c r="AA11">
        <v>3</v>
      </c>
      <c r="AG11">
        <v>1</v>
      </c>
      <c r="AI11" s="5">
        <v>1</v>
      </c>
      <c r="AJ11" s="5">
        <v>3</v>
      </c>
      <c r="AK11">
        <v>0</v>
      </c>
      <c r="AL11">
        <v>3</v>
      </c>
      <c r="AM11">
        <v>0</v>
      </c>
      <c r="AN11">
        <v>0</v>
      </c>
      <c r="AO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</row>
    <row r="12" spans="1:394" x14ac:dyDescent="0.25">
      <c r="A12">
        <v>1</v>
      </c>
      <c r="B12">
        <v>13</v>
      </c>
      <c r="C12" s="1">
        <v>276142840901255</v>
      </c>
      <c r="D12" t="s">
        <v>394</v>
      </c>
      <c r="E12">
        <v>0</v>
      </c>
      <c r="F12">
        <v>81</v>
      </c>
      <c r="G12">
        <v>81</v>
      </c>
      <c r="H12">
        <v>81</v>
      </c>
      <c r="I12">
        <v>2014</v>
      </c>
    </row>
    <row r="14" spans="1:394" x14ac:dyDescent="0.25">
      <c r="N14" t="s">
        <v>13</v>
      </c>
      <c r="O14" t="s">
        <v>14</v>
      </c>
      <c r="P14" t="s">
        <v>15</v>
      </c>
      <c r="Q14" t="s">
        <v>16</v>
      </c>
      <c r="R14" t="s">
        <v>17</v>
      </c>
      <c r="S14" t="s">
        <v>18</v>
      </c>
      <c r="T14" t="s">
        <v>19</v>
      </c>
      <c r="U14" t="s">
        <v>20</v>
      </c>
      <c r="V14" t="s">
        <v>21</v>
      </c>
      <c r="W14" t="s">
        <v>22</v>
      </c>
      <c r="X14" t="s">
        <v>23</v>
      </c>
      <c r="Y14" t="s">
        <v>24</v>
      </c>
      <c r="Z14" t="s">
        <v>25</v>
      </c>
      <c r="AA14" t="s">
        <v>26</v>
      </c>
      <c r="AB14" t="s">
        <v>27</v>
      </c>
      <c r="AC14" t="s">
        <v>28</v>
      </c>
      <c r="AD14" t="s">
        <v>29</v>
      </c>
      <c r="AE14" t="s">
        <v>30</v>
      </c>
      <c r="AF14" t="s">
        <v>31</v>
      </c>
      <c r="AG14" t="s">
        <v>32</v>
      </c>
      <c r="AH14" t="s">
        <v>33</v>
      </c>
      <c r="AI14" s="5" t="s">
        <v>34</v>
      </c>
      <c r="AJ14" s="5" t="s">
        <v>35</v>
      </c>
      <c r="AK14" t="s">
        <v>36</v>
      </c>
      <c r="AL14" t="s">
        <v>37</v>
      </c>
      <c r="AM14" t="s">
        <v>38</v>
      </c>
      <c r="AN14" t="s">
        <v>39</v>
      </c>
      <c r="AO14" t="s">
        <v>40</v>
      </c>
      <c r="AP14" t="s">
        <v>41</v>
      </c>
      <c r="AQ14" t="s">
        <v>42</v>
      </c>
      <c r="AR14" t="s">
        <v>43</v>
      </c>
      <c r="AS14" t="s">
        <v>44</v>
      </c>
      <c r="AT14" t="s">
        <v>45</v>
      </c>
      <c r="AU14" t="s">
        <v>46</v>
      </c>
      <c r="AV14" t="s">
        <v>47</v>
      </c>
      <c r="AW14" t="s">
        <v>48</v>
      </c>
      <c r="AX14" t="s">
        <v>49</v>
      </c>
      <c r="AY14" t="s">
        <v>50</v>
      </c>
      <c r="AZ14" t="s">
        <v>51</v>
      </c>
      <c r="BA14" t="s">
        <v>52</v>
      </c>
      <c r="BB14" t="s">
        <v>53</v>
      </c>
      <c r="BC14" t="s">
        <v>54</v>
      </c>
      <c r="BD14" t="s">
        <v>55</v>
      </c>
      <c r="BE14" t="s">
        <v>56</v>
      </c>
      <c r="BF14" t="s">
        <v>57</v>
      </c>
      <c r="BG14" t="s">
        <v>58</v>
      </c>
      <c r="BH14" t="s">
        <v>59</v>
      </c>
    </row>
    <row r="15" spans="1:394" x14ac:dyDescent="0.25">
      <c r="N15">
        <v>1</v>
      </c>
      <c r="O15" t="s">
        <v>395</v>
      </c>
      <c r="P15">
        <v>2</v>
      </c>
      <c r="Q15" t="s">
        <v>396</v>
      </c>
      <c r="R15" s="1">
        <v>276146261100000</v>
      </c>
      <c r="S15" t="s">
        <v>397</v>
      </c>
      <c r="T15">
        <v>3</v>
      </c>
      <c r="U15">
        <v>1</v>
      </c>
      <c r="V15">
        <v>7</v>
      </c>
      <c r="W15">
        <v>3</v>
      </c>
      <c r="Y15">
        <v>0</v>
      </c>
      <c r="Z15">
        <v>3</v>
      </c>
      <c r="AA15">
        <v>5</v>
      </c>
      <c r="AG15">
        <v>1</v>
      </c>
      <c r="AI15" s="5">
        <f>1000*$N15+INT(RIGHT(AI14,1))</f>
        <v>1001</v>
      </c>
      <c r="AJ15" s="5">
        <f t="shared" ref="AJ15:AJ24" si="0">1000*$N15+INT(RIGHT(AJ14,1))</f>
        <v>1002</v>
      </c>
      <c r="AK15" s="5">
        <f t="shared" ref="AK15:AR24" si="1">1000*$N15+INT(RIGHT(AK14,1))</f>
        <v>1003</v>
      </c>
      <c r="AL15" s="5">
        <f t="shared" ref="AL15:AR24" si="2">1000*$N15+INT(RIGHT(AL14,1))</f>
        <v>1004</v>
      </c>
      <c r="AM15" s="5">
        <f t="shared" ref="AM15:AR24" si="3">1000*$N15+INT(RIGHT(AM14,1))</f>
        <v>1005</v>
      </c>
      <c r="AN15" s="5">
        <f t="shared" ref="AN15:AR24" si="4">1000*$N15+INT(RIGHT(AN14,1))</f>
        <v>1006</v>
      </c>
      <c r="AO15" s="5">
        <f t="shared" ref="AO15:AR24" si="5">1000*$N15+INT(RIGHT(AO14,1))</f>
        <v>1007</v>
      </c>
      <c r="AP15" s="5">
        <f t="shared" ref="AP15:AR24" si="6">1000*$N15+INT(RIGHT(AP14,1))</f>
        <v>1008</v>
      </c>
      <c r="AQ15" s="5">
        <f t="shared" ref="AQ15:AR24" si="7">1000*$N15+INT(RIGHT(AQ14,1))</f>
        <v>1009</v>
      </c>
      <c r="AR15" s="8">
        <f>1000*$N15+INT(RIGHT(AR14,2))</f>
        <v>1010</v>
      </c>
      <c r="AS15" s="8">
        <f t="shared" ref="AS15:AS24" si="8">1000*$N15+INT(RIGHT(AS14,2))</f>
        <v>1011</v>
      </c>
      <c r="AT15" s="8">
        <f t="shared" ref="AT15:AT24" si="9">1000*$N15+INT(RIGHT(AT14,2))</f>
        <v>1012</v>
      </c>
      <c r="AU15" s="8">
        <f t="shared" ref="AU15:AU24" si="10">1000*$N15+INT(RIGHT(AU14,2))</f>
        <v>1013</v>
      </c>
      <c r="AV15" s="8">
        <f t="shared" ref="AV15:AV24" si="11">1000*$N15+INT(RIGHT(AV14,2))</f>
        <v>1014</v>
      </c>
      <c r="AW15" s="8">
        <f t="shared" ref="AW15:AW24" si="12">1000*$N15+INT(RIGHT(AW14,2))</f>
        <v>1015</v>
      </c>
      <c r="AX15" s="8">
        <f t="shared" ref="AX15:AX24" si="13">1000*$N15+INT(RIGHT(AX14,2))</f>
        <v>1016</v>
      </c>
      <c r="AY15" s="8">
        <f t="shared" ref="AY15:AY24" si="14">1000*$N15+INT(RIGHT(AY14,2))</f>
        <v>1017</v>
      </c>
      <c r="AZ15" s="8">
        <f t="shared" ref="AZ15:AZ24" si="15">1000*$N15+INT(RIGHT(AZ14,2))</f>
        <v>1018</v>
      </c>
      <c r="BA15" s="8">
        <f t="shared" ref="BA15:BA24" si="16">1000*$N15+INT(RIGHT(BA14,2))</f>
        <v>1019</v>
      </c>
      <c r="BB15" s="8">
        <f t="shared" ref="BB15:BB24" si="17">1000*$N15+INT(RIGHT(BB14,2))</f>
        <v>1020</v>
      </c>
      <c r="BC15" s="8">
        <f t="shared" ref="BC15:BC24" si="18">1000*$N15+INT(RIGHT(BC14,2))</f>
        <v>1021</v>
      </c>
      <c r="BD15" s="8">
        <f t="shared" ref="BD15:BD24" si="19">1000*$N15+INT(RIGHT(BD14,2))</f>
        <v>1022</v>
      </c>
      <c r="BE15" s="8">
        <f t="shared" ref="BE15:BE24" si="20">1000*$N15+INT(RIGHT(BE14,2))</f>
        <v>1023</v>
      </c>
      <c r="BF15" s="8">
        <f t="shared" ref="BF15:BF24" si="21">1000*$N15+INT(RIGHT(BF14,2))</f>
        <v>1024</v>
      </c>
      <c r="BG15" s="8">
        <f t="shared" ref="BG15:BG24" si="22">1000*$N15+INT(RIGHT(BG14,2))</f>
        <v>1025</v>
      </c>
      <c r="BH15" s="8">
        <f t="shared" ref="BH15:BH24" si="23">1000*$N15+INT(RIGHT(BH14,2))</f>
        <v>1026</v>
      </c>
    </row>
    <row r="16" spans="1:394" x14ac:dyDescent="0.25">
      <c r="N16">
        <v>16</v>
      </c>
      <c r="O16" t="s">
        <v>398</v>
      </c>
      <c r="P16">
        <v>3</v>
      </c>
      <c r="Q16" t="s">
        <v>399</v>
      </c>
      <c r="R16" s="1">
        <v>276146261100000</v>
      </c>
      <c r="S16" t="s">
        <v>397</v>
      </c>
      <c r="T16">
        <v>3</v>
      </c>
      <c r="U16">
        <v>1</v>
      </c>
      <c r="V16">
        <v>7</v>
      </c>
      <c r="W16">
        <v>1</v>
      </c>
      <c r="Y16">
        <v>0</v>
      </c>
      <c r="Z16">
        <v>1</v>
      </c>
      <c r="AA16">
        <v>1</v>
      </c>
      <c r="AG16">
        <v>1</v>
      </c>
      <c r="AI16" s="5">
        <f t="shared" ref="AI16:AI24" si="24">1000*$N16+INT(RIGHT(AI15,1))</f>
        <v>16001</v>
      </c>
      <c r="AJ16" s="5">
        <f t="shared" si="0"/>
        <v>16002</v>
      </c>
      <c r="AK16" s="5">
        <f t="shared" si="1"/>
        <v>16003</v>
      </c>
      <c r="AL16" s="5">
        <f t="shared" si="2"/>
        <v>16004</v>
      </c>
      <c r="AM16" s="5">
        <f t="shared" si="3"/>
        <v>16005</v>
      </c>
      <c r="AN16" s="5">
        <f t="shared" si="4"/>
        <v>16006</v>
      </c>
      <c r="AO16" s="5">
        <f t="shared" si="5"/>
        <v>16007</v>
      </c>
      <c r="AP16" s="5">
        <f t="shared" si="6"/>
        <v>16008</v>
      </c>
      <c r="AQ16" s="5">
        <f t="shared" si="7"/>
        <v>16009</v>
      </c>
      <c r="AR16" s="8">
        <f t="shared" ref="AR16:AR24" si="25">1000*$N16+INT(RIGHT(AR15,2))</f>
        <v>16010</v>
      </c>
      <c r="AS16" s="8">
        <f t="shared" si="8"/>
        <v>16011</v>
      </c>
      <c r="AT16" s="8">
        <f t="shared" si="9"/>
        <v>16012</v>
      </c>
      <c r="AU16" s="8">
        <f t="shared" si="10"/>
        <v>16013</v>
      </c>
      <c r="AV16" s="8">
        <f t="shared" si="11"/>
        <v>16014</v>
      </c>
      <c r="AW16" s="8">
        <f t="shared" si="12"/>
        <v>16015</v>
      </c>
      <c r="AX16" s="8">
        <f t="shared" si="13"/>
        <v>16016</v>
      </c>
      <c r="AY16" s="8">
        <f t="shared" si="14"/>
        <v>16017</v>
      </c>
      <c r="AZ16" s="8">
        <f t="shared" si="15"/>
        <v>16018</v>
      </c>
      <c r="BA16" s="8">
        <f t="shared" si="16"/>
        <v>16019</v>
      </c>
      <c r="BB16" s="8">
        <f t="shared" si="17"/>
        <v>16020</v>
      </c>
      <c r="BC16" s="8">
        <f t="shared" si="18"/>
        <v>16021</v>
      </c>
      <c r="BD16" s="8">
        <f t="shared" si="19"/>
        <v>16022</v>
      </c>
      <c r="BE16" s="8">
        <f t="shared" si="20"/>
        <v>16023</v>
      </c>
      <c r="BF16" s="8">
        <f t="shared" si="21"/>
        <v>16024</v>
      </c>
      <c r="BG16" s="8">
        <f t="shared" si="22"/>
        <v>16025</v>
      </c>
      <c r="BH16" s="8">
        <f t="shared" si="23"/>
        <v>16026</v>
      </c>
    </row>
    <row r="17" spans="14:60" x14ac:dyDescent="0.25">
      <c r="N17">
        <v>16</v>
      </c>
      <c r="O17" t="s">
        <v>398</v>
      </c>
      <c r="P17">
        <v>3</v>
      </c>
      <c r="Q17" t="s">
        <v>399</v>
      </c>
      <c r="R17" s="1">
        <v>276146261100000</v>
      </c>
      <c r="S17" t="s">
        <v>397</v>
      </c>
      <c r="T17">
        <v>0</v>
      </c>
      <c r="U17">
        <v>1</v>
      </c>
      <c r="V17">
        <v>7</v>
      </c>
      <c r="W17">
        <v>3</v>
      </c>
      <c r="X17">
        <v>20</v>
      </c>
      <c r="Y17">
        <v>0</v>
      </c>
      <c r="Z17">
        <v>3</v>
      </c>
      <c r="AA17">
        <v>25</v>
      </c>
      <c r="AG17">
        <v>1</v>
      </c>
      <c r="AI17" s="5">
        <f t="shared" si="24"/>
        <v>16001</v>
      </c>
      <c r="AJ17" s="5">
        <f t="shared" si="0"/>
        <v>16002</v>
      </c>
      <c r="AK17" s="5">
        <f t="shared" si="1"/>
        <v>16003</v>
      </c>
      <c r="AL17" s="5">
        <f t="shared" si="2"/>
        <v>16004</v>
      </c>
      <c r="AM17" s="5">
        <f t="shared" si="3"/>
        <v>16005</v>
      </c>
      <c r="AN17" s="5">
        <f t="shared" si="4"/>
        <v>16006</v>
      </c>
      <c r="AO17" s="5">
        <f t="shared" si="5"/>
        <v>16007</v>
      </c>
      <c r="AP17" s="5">
        <f t="shared" si="6"/>
        <v>16008</v>
      </c>
      <c r="AQ17" s="5">
        <f t="shared" si="7"/>
        <v>16009</v>
      </c>
      <c r="AR17" s="8">
        <f t="shared" si="25"/>
        <v>16010</v>
      </c>
      <c r="AS17" s="8">
        <f t="shared" si="8"/>
        <v>16011</v>
      </c>
      <c r="AT17" s="8">
        <f t="shared" si="9"/>
        <v>16012</v>
      </c>
      <c r="AU17" s="8">
        <f t="shared" si="10"/>
        <v>16013</v>
      </c>
      <c r="AV17" s="8">
        <f t="shared" si="11"/>
        <v>16014</v>
      </c>
      <c r="AW17" s="8">
        <f t="shared" si="12"/>
        <v>16015</v>
      </c>
      <c r="AX17" s="8">
        <f t="shared" si="13"/>
        <v>16016</v>
      </c>
      <c r="AY17" s="8">
        <f t="shared" si="14"/>
        <v>16017</v>
      </c>
      <c r="AZ17" s="8">
        <f t="shared" si="15"/>
        <v>16018</v>
      </c>
      <c r="BA17" s="8">
        <f t="shared" si="16"/>
        <v>16019</v>
      </c>
      <c r="BB17" s="8">
        <f t="shared" si="17"/>
        <v>16020</v>
      </c>
      <c r="BC17" s="8">
        <f t="shared" si="18"/>
        <v>16021</v>
      </c>
      <c r="BD17" s="8">
        <f t="shared" si="19"/>
        <v>16022</v>
      </c>
      <c r="BE17" s="8">
        <f t="shared" si="20"/>
        <v>16023</v>
      </c>
      <c r="BF17" s="8">
        <f t="shared" si="21"/>
        <v>16024</v>
      </c>
      <c r="BG17" s="8">
        <f t="shared" si="22"/>
        <v>16025</v>
      </c>
      <c r="BH17" s="8">
        <f t="shared" si="23"/>
        <v>16026</v>
      </c>
    </row>
    <row r="18" spans="14:60" s="5" customFormat="1" x14ac:dyDescent="0.25">
      <c r="N18" s="5">
        <v>1</v>
      </c>
      <c r="O18" s="5" t="s">
        <v>395</v>
      </c>
      <c r="P18" s="5">
        <v>2</v>
      </c>
      <c r="Q18" s="5" t="s">
        <v>396</v>
      </c>
      <c r="R18" s="6">
        <v>276146261100000</v>
      </c>
      <c r="S18" s="5" t="s">
        <v>397</v>
      </c>
      <c r="T18" s="5">
        <v>2</v>
      </c>
      <c r="U18" s="5">
        <v>1</v>
      </c>
      <c r="V18" s="5">
        <v>7</v>
      </c>
      <c r="W18" s="5">
        <v>1</v>
      </c>
      <c r="X18" s="5">
        <v>100</v>
      </c>
      <c r="Y18" s="5">
        <v>0</v>
      </c>
      <c r="Z18" s="5">
        <v>1</v>
      </c>
      <c r="AA18" s="5">
        <v>100</v>
      </c>
      <c r="AG18" s="5">
        <v>1</v>
      </c>
      <c r="AI18" s="5">
        <f t="shared" si="24"/>
        <v>1001</v>
      </c>
      <c r="AJ18" s="5">
        <f t="shared" si="0"/>
        <v>1002</v>
      </c>
      <c r="AK18" s="5">
        <f t="shared" si="1"/>
        <v>1003</v>
      </c>
      <c r="AL18" s="5">
        <f t="shared" si="2"/>
        <v>1004</v>
      </c>
      <c r="AM18" s="5">
        <f t="shared" si="3"/>
        <v>1005</v>
      </c>
      <c r="AN18" s="5">
        <f t="shared" si="4"/>
        <v>1006</v>
      </c>
      <c r="AO18" s="5">
        <f t="shared" si="5"/>
        <v>1007</v>
      </c>
      <c r="AP18" s="5">
        <f t="shared" si="6"/>
        <v>1008</v>
      </c>
      <c r="AQ18" s="5">
        <f t="shared" si="7"/>
        <v>1009</v>
      </c>
      <c r="AR18" s="8">
        <f t="shared" si="25"/>
        <v>1010</v>
      </c>
      <c r="AS18" s="8">
        <f t="shared" si="8"/>
        <v>1011</v>
      </c>
      <c r="AT18" s="8">
        <f t="shared" si="9"/>
        <v>1012</v>
      </c>
      <c r="AU18" s="8">
        <f t="shared" si="10"/>
        <v>1013</v>
      </c>
      <c r="AV18" s="8">
        <f t="shared" si="11"/>
        <v>1014</v>
      </c>
      <c r="AW18" s="8">
        <f t="shared" si="12"/>
        <v>1015</v>
      </c>
      <c r="AX18" s="8">
        <f t="shared" si="13"/>
        <v>1016</v>
      </c>
      <c r="AY18" s="8">
        <f t="shared" si="14"/>
        <v>1017</v>
      </c>
      <c r="AZ18" s="8">
        <f t="shared" si="15"/>
        <v>1018</v>
      </c>
      <c r="BA18" s="8">
        <f t="shared" si="16"/>
        <v>1019</v>
      </c>
      <c r="BB18" s="8">
        <f t="shared" si="17"/>
        <v>1020</v>
      </c>
      <c r="BC18" s="8">
        <f t="shared" si="18"/>
        <v>1021</v>
      </c>
      <c r="BD18" s="8">
        <f t="shared" si="19"/>
        <v>1022</v>
      </c>
      <c r="BE18" s="8">
        <f t="shared" si="20"/>
        <v>1023</v>
      </c>
      <c r="BF18" s="8">
        <f t="shared" si="21"/>
        <v>1024</v>
      </c>
      <c r="BG18" s="8">
        <f t="shared" si="22"/>
        <v>1025</v>
      </c>
      <c r="BH18" s="8">
        <f t="shared" si="23"/>
        <v>1026</v>
      </c>
    </row>
    <row r="19" spans="14:60" x14ac:dyDescent="0.25">
      <c r="N19">
        <v>16</v>
      </c>
      <c r="O19" t="s">
        <v>398</v>
      </c>
      <c r="P19">
        <v>3</v>
      </c>
      <c r="Q19" t="s">
        <v>399</v>
      </c>
      <c r="R19" s="1">
        <v>276146261100000</v>
      </c>
      <c r="S19" t="s">
        <v>397</v>
      </c>
      <c r="T19">
        <v>2</v>
      </c>
      <c r="U19">
        <v>1</v>
      </c>
      <c r="V19">
        <v>7</v>
      </c>
      <c r="W19">
        <v>2</v>
      </c>
      <c r="X19">
        <v>100</v>
      </c>
      <c r="Y19">
        <v>0</v>
      </c>
      <c r="Z19">
        <v>2</v>
      </c>
      <c r="AA19">
        <v>103</v>
      </c>
      <c r="AG19">
        <v>1</v>
      </c>
      <c r="AI19" s="5">
        <f t="shared" si="24"/>
        <v>16001</v>
      </c>
      <c r="AJ19" s="5">
        <f t="shared" si="0"/>
        <v>16002</v>
      </c>
      <c r="AK19" s="5">
        <f t="shared" si="1"/>
        <v>16003</v>
      </c>
      <c r="AL19" s="5">
        <f t="shared" si="2"/>
        <v>16004</v>
      </c>
      <c r="AM19" s="5">
        <f t="shared" si="3"/>
        <v>16005</v>
      </c>
      <c r="AN19" s="5">
        <f t="shared" si="4"/>
        <v>16006</v>
      </c>
      <c r="AO19" s="5">
        <f t="shared" si="5"/>
        <v>16007</v>
      </c>
      <c r="AP19" s="5">
        <f t="shared" si="6"/>
        <v>16008</v>
      </c>
      <c r="AQ19" s="5">
        <f t="shared" si="7"/>
        <v>16009</v>
      </c>
      <c r="AR19" s="8">
        <f t="shared" si="25"/>
        <v>16010</v>
      </c>
      <c r="AS19" s="8">
        <f t="shared" si="8"/>
        <v>16011</v>
      </c>
      <c r="AT19" s="8">
        <f t="shared" si="9"/>
        <v>16012</v>
      </c>
      <c r="AU19" s="8">
        <f t="shared" si="10"/>
        <v>16013</v>
      </c>
      <c r="AV19" s="8">
        <f t="shared" si="11"/>
        <v>16014</v>
      </c>
      <c r="AW19" s="8">
        <f t="shared" si="12"/>
        <v>16015</v>
      </c>
      <c r="AX19" s="8">
        <f t="shared" si="13"/>
        <v>16016</v>
      </c>
      <c r="AY19" s="8">
        <f t="shared" si="14"/>
        <v>16017</v>
      </c>
      <c r="AZ19" s="8">
        <f t="shared" si="15"/>
        <v>16018</v>
      </c>
      <c r="BA19" s="8">
        <f t="shared" si="16"/>
        <v>16019</v>
      </c>
      <c r="BB19" s="8">
        <f t="shared" si="17"/>
        <v>16020</v>
      </c>
      <c r="BC19" s="8">
        <f t="shared" si="18"/>
        <v>16021</v>
      </c>
      <c r="BD19" s="8">
        <f t="shared" si="19"/>
        <v>16022</v>
      </c>
      <c r="BE19" s="8">
        <f t="shared" si="20"/>
        <v>16023</v>
      </c>
      <c r="BF19" s="8">
        <f t="shared" si="21"/>
        <v>16024</v>
      </c>
      <c r="BG19" s="8">
        <f t="shared" si="22"/>
        <v>16025</v>
      </c>
      <c r="BH19" s="8">
        <f t="shared" si="23"/>
        <v>16026</v>
      </c>
    </row>
    <row r="20" spans="14:60" x14ac:dyDescent="0.25">
      <c r="N20">
        <v>17</v>
      </c>
      <c r="O20" t="s">
        <v>400</v>
      </c>
      <c r="P20">
        <v>3</v>
      </c>
      <c r="Q20" t="s">
        <v>399</v>
      </c>
      <c r="R20" s="1">
        <v>276146261100000</v>
      </c>
      <c r="S20" t="s">
        <v>397</v>
      </c>
      <c r="T20">
        <v>2</v>
      </c>
      <c r="U20">
        <v>1</v>
      </c>
      <c r="V20">
        <v>7</v>
      </c>
      <c r="W20">
        <v>2</v>
      </c>
      <c r="X20">
        <v>100</v>
      </c>
      <c r="Y20">
        <v>0</v>
      </c>
      <c r="Z20">
        <v>2</v>
      </c>
      <c r="AA20">
        <v>103</v>
      </c>
      <c r="AG20">
        <v>1</v>
      </c>
      <c r="AI20" s="5">
        <f t="shared" si="24"/>
        <v>17001</v>
      </c>
      <c r="AJ20" s="5">
        <f t="shared" si="0"/>
        <v>17002</v>
      </c>
      <c r="AK20" s="5">
        <f t="shared" si="1"/>
        <v>17003</v>
      </c>
      <c r="AL20" s="5">
        <f t="shared" si="2"/>
        <v>17004</v>
      </c>
      <c r="AM20" s="5">
        <f t="shared" si="3"/>
        <v>17005</v>
      </c>
      <c r="AN20" s="5">
        <f t="shared" si="4"/>
        <v>17006</v>
      </c>
      <c r="AO20" s="5">
        <f t="shared" si="5"/>
        <v>17007</v>
      </c>
      <c r="AP20" s="5">
        <f t="shared" si="6"/>
        <v>17008</v>
      </c>
      <c r="AQ20" s="5">
        <f t="shared" si="7"/>
        <v>17009</v>
      </c>
      <c r="AR20" s="8">
        <f t="shared" si="25"/>
        <v>17010</v>
      </c>
      <c r="AS20" s="8">
        <f t="shared" si="8"/>
        <v>17011</v>
      </c>
      <c r="AT20" s="8">
        <f t="shared" si="9"/>
        <v>17012</v>
      </c>
      <c r="AU20" s="8">
        <f t="shared" si="10"/>
        <v>17013</v>
      </c>
      <c r="AV20" s="8">
        <f t="shared" si="11"/>
        <v>17014</v>
      </c>
      <c r="AW20" s="8">
        <f t="shared" si="12"/>
        <v>17015</v>
      </c>
      <c r="AX20" s="8">
        <f t="shared" si="13"/>
        <v>17016</v>
      </c>
      <c r="AY20" s="8">
        <f t="shared" si="14"/>
        <v>17017</v>
      </c>
      <c r="AZ20" s="8">
        <f t="shared" si="15"/>
        <v>17018</v>
      </c>
      <c r="BA20" s="8">
        <f t="shared" si="16"/>
        <v>17019</v>
      </c>
      <c r="BB20" s="8">
        <f t="shared" si="17"/>
        <v>17020</v>
      </c>
      <c r="BC20" s="8">
        <f t="shared" si="18"/>
        <v>17021</v>
      </c>
      <c r="BD20" s="8">
        <f t="shared" si="19"/>
        <v>17022</v>
      </c>
      <c r="BE20" s="8">
        <f t="shared" si="20"/>
        <v>17023</v>
      </c>
      <c r="BF20" s="8">
        <f t="shared" si="21"/>
        <v>17024</v>
      </c>
      <c r="BG20" s="8">
        <f t="shared" si="22"/>
        <v>17025</v>
      </c>
      <c r="BH20" s="8">
        <f t="shared" si="23"/>
        <v>17026</v>
      </c>
    </row>
    <row r="21" spans="14:60" x14ac:dyDescent="0.25">
      <c r="N21">
        <v>1</v>
      </c>
      <c r="O21" t="s">
        <v>395</v>
      </c>
      <c r="P21">
        <v>2</v>
      </c>
      <c r="Q21" t="s">
        <v>396</v>
      </c>
      <c r="R21" s="1">
        <v>276146261100000</v>
      </c>
      <c r="S21" t="s">
        <v>397</v>
      </c>
      <c r="T21">
        <v>0</v>
      </c>
      <c r="U21">
        <v>1</v>
      </c>
      <c r="V21">
        <v>7</v>
      </c>
      <c r="W21">
        <v>2</v>
      </c>
      <c r="Y21">
        <v>0</v>
      </c>
      <c r="Z21">
        <v>2</v>
      </c>
      <c r="AA21">
        <v>3</v>
      </c>
      <c r="AG21">
        <v>1</v>
      </c>
      <c r="AI21" s="5">
        <f t="shared" si="24"/>
        <v>1001</v>
      </c>
      <c r="AJ21" s="5">
        <f t="shared" si="0"/>
        <v>1002</v>
      </c>
      <c r="AK21" s="5">
        <f t="shared" si="1"/>
        <v>1003</v>
      </c>
      <c r="AL21" s="5">
        <f t="shared" si="2"/>
        <v>1004</v>
      </c>
      <c r="AM21" s="5">
        <f t="shared" si="3"/>
        <v>1005</v>
      </c>
      <c r="AN21" s="5">
        <f t="shared" si="4"/>
        <v>1006</v>
      </c>
      <c r="AO21" s="5">
        <f t="shared" si="5"/>
        <v>1007</v>
      </c>
      <c r="AP21" s="5">
        <f t="shared" si="6"/>
        <v>1008</v>
      </c>
      <c r="AQ21" s="5">
        <f t="shared" si="7"/>
        <v>1009</v>
      </c>
      <c r="AR21" s="8">
        <f t="shared" si="25"/>
        <v>1010</v>
      </c>
      <c r="AS21" s="8">
        <f t="shared" si="8"/>
        <v>1011</v>
      </c>
      <c r="AT21" s="8">
        <f t="shared" si="9"/>
        <v>1012</v>
      </c>
      <c r="AU21" s="8">
        <f t="shared" si="10"/>
        <v>1013</v>
      </c>
      <c r="AV21" s="8">
        <f t="shared" si="11"/>
        <v>1014</v>
      </c>
      <c r="AW21" s="8">
        <f t="shared" si="12"/>
        <v>1015</v>
      </c>
      <c r="AX21" s="8">
        <f t="shared" si="13"/>
        <v>1016</v>
      </c>
      <c r="AY21" s="8">
        <f t="shared" si="14"/>
        <v>1017</v>
      </c>
      <c r="AZ21" s="8">
        <f t="shared" si="15"/>
        <v>1018</v>
      </c>
      <c r="BA21" s="8">
        <f t="shared" si="16"/>
        <v>1019</v>
      </c>
      <c r="BB21" s="8">
        <f t="shared" si="17"/>
        <v>1020</v>
      </c>
      <c r="BC21" s="8">
        <f t="shared" si="18"/>
        <v>1021</v>
      </c>
      <c r="BD21" s="8">
        <f t="shared" si="19"/>
        <v>1022</v>
      </c>
      <c r="BE21" s="8">
        <f t="shared" si="20"/>
        <v>1023</v>
      </c>
      <c r="BF21" s="8">
        <f t="shared" si="21"/>
        <v>1024</v>
      </c>
      <c r="BG21" s="8">
        <f t="shared" si="22"/>
        <v>1025</v>
      </c>
      <c r="BH21" s="8">
        <f t="shared" si="23"/>
        <v>1026</v>
      </c>
    </row>
    <row r="22" spans="14:60" x14ac:dyDescent="0.25">
      <c r="N22">
        <v>16</v>
      </c>
      <c r="O22" t="s">
        <v>398</v>
      </c>
      <c r="P22">
        <v>3</v>
      </c>
      <c r="Q22" t="s">
        <v>399</v>
      </c>
      <c r="R22" s="1">
        <v>276146261100000</v>
      </c>
      <c r="S22" t="s">
        <v>397</v>
      </c>
      <c r="T22">
        <v>0</v>
      </c>
      <c r="U22">
        <v>1</v>
      </c>
      <c r="V22">
        <v>7</v>
      </c>
      <c r="W22">
        <v>2</v>
      </c>
      <c r="X22">
        <v>100</v>
      </c>
      <c r="Y22">
        <v>0</v>
      </c>
      <c r="Z22">
        <v>2</v>
      </c>
      <c r="AA22">
        <v>103</v>
      </c>
      <c r="AG22">
        <v>1</v>
      </c>
      <c r="AI22" s="5">
        <f t="shared" si="24"/>
        <v>16001</v>
      </c>
      <c r="AJ22" s="5">
        <f t="shared" si="0"/>
        <v>16002</v>
      </c>
      <c r="AK22" s="5">
        <f t="shared" si="1"/>
        <v>16003</v>
      </c>
      <c r="AL22" s="5">
        <f t="shared" si="2"/>
        <v>16004</v>
      </c>
      <c r="AM22" s="5">
        <f t="shared" si="3"/>
        <v>16005</v>
      </c>
      <c r="AN22" s="5">
        <f t="shared" si="4"/>
        <v>16006</v>
      </c>
      <c r="AO22" s="5">
        <f t="shared" si="5"/>
        <v>16007</v>
      </c>
      <c r="AP22" s="5">
        <f t="shared" si="6"/>
        <v>16008</v>
      </c>
      <c r="AQ22" s="5">
        <f t="shared" si="7"/>
        <v>16009</v>
      </c>
      <c r="AR22" s="8">
        <f t="shared" si="25"/>
        <v>16010</v>
      </c>
      <c r="AS22" s="8">
        <f t="shared" si="8"/>
        <v>16011</v>
      </c>
      <c r="AT22" s="8">
        <f t="shared" si="9"/>
        <v>16012</v>
      </c>
      <c r="AU22" s="8">
        <f t="shared" si="10"/>
        <v>16013</v>
      </c>
      <c r="AV22" s="8">
        <f t="shared" si="11"/>
        <v>16014</v>
      </c>
      <c r="AW22" s="8">
        <f t="shared" si="12"/>
        <v>16015</v>
      </c>
      <c r="AX22" s="8">
        <f t="shared" si="13"/>
        <v>16016</v>
      </c>
      <c r="AY22" s="8">
        <f t="shared" si="14"/>
        <v>16017</v>
      </c>
      <c r="AZ22" s="8">
        <f t="shared" si="15"/>
        <v>16018</v>
      </c>
      <c r="BA22" s="8">
        <f t="shared" si="16"/>
        <v>16019</v>
      </c>
      <c r="BB22" s="8">
        <f t="shared" si="17"/>
        <v>16020</v>
      </c>
      <c r="BC22" s="8">
        <f t="shared" si="18"/>
        <v>16021</v>
      </c>
      <c r="BD22" s="8">
        <f t="shared" si="19"/>
        <v>16022</v>
      </c>
      <c r="BE22" s="8">
        <f t="shared" si="20"/>
        <v>16023</v>
      </c>
      <c r="BF22" s="8">
        <f t="shared" si="21"/>
        <v>16024</v>
      </c>
      <c r="BG22" s="8">
        <f t="shared" si="22"/>
        <v>16025</v>
      </c>
      <c r="BH22" s="8">
        <f t="shared" si="23"/>
        <v>16026</v>
      </c>
    </row>
    <row r="23" spans="14:60" x14ac:dyDescent="0.25">
      <c r="N23">
        <v>1</v>
      </c>
      <c r="O23" t="s">
        <v>395</v>
      </c>
      <c r="P23">
        <v>2</v>
      </c>
      <c r="Q23" t="s">
        <v>396</v>
      </c>
      <c r="R23" s="1">
        <v>276146261100000</v>
      </c>
      <c r="S23" t="s">
        <v>397</v>
      </c>
      <c r="T23">
        <v>0</v>
      </c>
      <c r="U23">
        <v>1</v>
      </c>
      <c r="V23">
        <v>21</v>
      </c>
      <c r="W23">
        <v>2</v>
      </c>
      <c r="Y23">
        <v>0</v>
      </c>
      <c r="Z23">
        <v>2</v>
      </c>
      <c r="AA23">
        <v>3</v>
      </c>
      <c r="AG23">
        <v>1</v>
      </c>
      <c r="AI23" s="5">
        <f t="shared" si="24"/>
        <v>1001</v>
      </c>
      <c r="AJ23" s="5">
        <f t="shared" si="0"/>
        <v>1002</v>
      </c>
      <c r="AK23" s="5">
        <f t="shared" si="1"/>
        <v>1003</v>
      </c>
      <c r="AL23" s="5">
        <f t="shared" si="2"/>
        <v>1004</v>
      </c>
      <c r="AM23" s="5">
        <f t="shared" si="3"/>
        <v>1005</v>
      </c>
      <c r="AN23" s="5">
        <f t="shared" si="4"/>
        <v>1006</v>
      </c>
      <c r="AO23" s="5">
        <f t="shared" si="5"/>
        <v>1007</v>
      </c>
      <c r="AP23" s="5">
        <f t="shared" si="6"/>
        <v>1008</v>
      </c>
      <c r="AQ23" s="5">
        <f t="shared" si="7"/>
        <v>1009</v>
      </c>
      <c r="AR23" s="8">
        <f t="shared" si="25"/>
        <v>1010</v>
      </c>
      <c r="AS23" s="8">
        <f t="shared" si="8"/>
        <v>1011</v>
      </c>
      <c r="AT23" s="8">
        <f t="shared" si="9"/>
        <v>1012</v>
      </c>
      <c r="AU23" s="8">
        <f t="shared" si="10"/>
        <v>1013</v>
      </c>
      <c r="AV23" s="8">
        <f t="shared" si="11"/>
        <v>1014</v>
      </c>
      <c r="AW23" s="8">
        <f t="shared" si="12"/>
        <v>1015</v>
      </c>
      <c r="AX23" s="8">
        <f t="shared" si="13"/>
        <v>1016</v>
      </c>
      <c r="AY23" s="8">
        <f t="shared" si="14"/>
        <v>1017</v>
      </c>
      <c r="AZ23" s="8">
        <f t="shared" si="15"/>
        <v>1018</v>
      </c>
      <c r="BA23" s="8">
        <f t="shared" si="16"/>
        <v>1019</v>
      </c>
      <c r="BB23" s="8">
        <f t="shared" si="17"/>
        <v>1020</v>
      </c>
      <c r="BC23" s="8">
        <f t="shared" si="18"/>
        <v>1021</v>
      </c>
      <c r="BD23" s="8">
        <f t="shared" si="19"/>
        <v>1022</v>
      </c>
      <c r="BE23" s="8">
        <f t="shared" si="20"/>
        <v>1023</v>
      </c>
      <c r="BF23" s="8">
        <f t="shared" si="21"/>
        <v>1024</v>
      </c>
      <c r="BG23" s="8">
        <f t="shared" si="22"/>
        <v>1025</v>
      </c>
      <c r="BH23" s="8">
        <f t="shared" si="23"/>
        <v>1026</v>
      </c>
    </row>
    <row r="24" spans="14:60" x14ac:dyDescent="0.25">
      <c r="N24">
        <v>1</v>
      </c>
      <c r="O24" t="s">
        <v>395</v>
      </c>
      <c r="P24">
        <v>2</v>
      </c>
      <c r="Q24" t="s">
        <v>396</v>
      </c>
      <c r="R24" s="1">
        <v>276146261100000</v>
      </c>
      <c r="S24" t="s">
        <v>397</v>
      </c>
      <c r="T24">
        <v>4</v>
      </c>
      <c r="U24">
        <v>1</v>
      </c>
      <c r="V24">
        <v>7</v>
      </c>
      <c r="W24">
        <v>2</v>
      </c>
      <c r="Y24">
        <v>0</v>
      </c>
      <c r="Z24">
        <v>2</v>
      </c>
      <c r="AA24">
        <v>3</v>
      </c>
      <c r="AG24">
        <v>1</v>
      </c>
      <c r="AI24" s="5">
        <f t="shared" si="24"/>
        <v>1001</v>
      </c>
      <c r="AJ24" s="5">
        <f t="shared" si="0"/>
        <v>1002</v>
      </c>
      <c r="AK24" s="5">
        <f t="shared" si="1"/>
        <v>1003</v>
      </c>
      <c r="AL24" s="5">
        <f t="shared" si="2"/>
        <v>1004</v>
      </c>
      <c r="AM24" s="5">
        <f t="shared" si="3"/>
        <v>1005</v>
      </c>
      <c r="AN24" s="5">
        <f t="shared" si="4"/>
        <v>1006</v>
      </c>
      <c r="AO24" s="5">
        <f t="shared" si="5"/>
        <v>1007</v>
      </c>
      <c r="AP24" s="5">
        <f t="shared" si="6"/>
        <v>1008</v>
      </c>
      <c r="AQ24" s="5">
        <f t="shared" si="7"/>
        <v>1009</v>
      </c>
      <c r="AR24" s="8">
        <f t="shared" si="25"/>
        <v>1010</v>
      </c>
      <c r="AS24" s="8">
        <f t="shared" si="8"/>
        <v>1011</v>
      </c>
      <c r="AT24" s="8">
        <f t="shared" si="9"/>
        <v>1012</v>
      </c>
      <c r="AU24" s="8">
        <f t="shared" si="10"/>
        <v>1013</v>
      </c>
      <c r="AV24" s="8">
        <f t="shared" si="11"/>
        <v>1014</v>
      </c>
      <c r="AW24" s="8">
        <f t="shared" si="12"/>
        <v>1015</v>
      </c>
      <c r="AX24" s="8">
        <f t="shared" si="13"/>
        <v>1016</v>
      </c>
      <c r="AY24" s="8">
        <f t="shared" si="14"/>
        <v>1017</v>
      </c>
      <c r="AZ24" s="8">
        <f t="shared" si="15"/>
        <v>1018</v>
      </c>
      <c r="BA24" s="8">
        <f t="shared" si="16"/>
        <v>1019</v>
      </c>
      <c r="BB24" s="8">
        <f t="shared" si="17"/>
        <v>1020</v>
      </c>
      <c r="BC24" s="8">
        <f t="shared" si="18"/>
        <v>1021</v>
      </c>
      <c r="BD24" s="8">
        <f t="shared" si="19"/>
        <v>1022</v>
      </c>
      <c r="BE24" s="8">
        <f t="shared" si="20"/>
        <v>1023</v>
      </c>
      <c r="BF24" s="8">
        <f t="shared" si="21"/>
        <v>1024</v>
      </c>
      <c r="BG24" s="8">
        <f t="shared" si="22"/>
        <v>1025</v>
      </c>
      <c r="BH24" s="8">
        <f t="shared" si="23"/>
        <v>1026</v>
      </c>
    </row>
    <row r="26" spans="14:60" x14ac:dyDescent="0.25">
      <c r="N26" t="s">
        <v>13</v>
      </c>
      <c r="O26" t="s">
        <v>14</v>
      </c>
      <c r="P26" t="s">
        <v>15</v>
      </c>
      <c r="Q26" t="s">
        <v>16</v>
      </c>
      <c r="R26" t="s">
        <v>17</v>
      </c>
      <c r="S26" t="s">
        <v>18</v>
      </c>
      <c r="T26" t="s">
        <v>19</v>
      </c>
      <c r="U26" t="s">
        <v>20</v>
      </c>
      <c r="V26" t="s">
        <v>21</v>
      </c>
      <c r="W26" t="s">
        <v>22</v>
      </c>
      <c r="X26" t="s">
        <v>23</v>
      </c>
      <c r="Y26" t="s">
        <v>24</v>
      </c>
      <c r="Z26" t="s">
        <v>25</v>
      </c>
      <c r="AA26" t="s">
        <v>26</v>
      </c>
      <c r="AB26" t="s">
        <v>27</v>
      </c>
      <c r="AC26" t="s">
        <v>28</v>
      </c>
      <c r="AD26" t="s">
        <v>29</v>
      </c>
      <c r="AE26" t="s">
        <v>30</v>
      </c>
      <c r="AF26" t="s">
        <v>31</v>
      </c>
      <c r="AG26" t="s">
        <v>32</v>
      </c>
      <c r="AH26" t="s">
        <v>33</v>
      </c>
      <c r="AI26" s="5" t="s">
        <v>34</v>
      </c>
      <c r="AJ26" s="5" t="s">
        <v>35</v>
      </c>
    </row>
    <row r="27" spans="14:60" x14ac:dyDescent="0.25">
      <c r="N27">
        <v>1</v>
      </c>
      <c r="O27" t="s">
        <v>395</v>
      </c>
      <c r="P27">
        <v>2</v>
      </c>
      <c r="Q27" t="s">
        <v>396</v>
      </c>
      <c r="R27" s="1">
        <v>276146261100000</v>
      </c>
      <c r="S27" t="s">
        <v>397</v>
      </c>
      <c r="T27">
        <v>3</v>
      </c>
      <c r="U27">
        <v>1</v>
      </c>
      <c r="V27">
        <v>7</v>
      </c>
      <c r="W27">
        <v>3</v>
      </c>
      <c r="Y27">
        <v>0</v>
      </c>
      <c r="Z27">
        <v>3</v>
      </c>
      <c r="AA27">
        <v>5</v>
      </c>
      <c r="AG27">
        <v>1</v>
      </c>
      <c r="AI27" s="5" t="str">
        <f>VLOOKUP(AI15,CCS_KRITX,6,FALSE)</f>
        <v>Kennzeichnung(Ohrm.)</v>
      </c>
      <c r="AJ27" s="5" t="str">
        <f>VLOOKUP(AJ15,CCS_KRITX,6,FALSE)</f>
        <v>Bestandsregister</v>
      </c>
      <c r="AK27" s="5" t="str">
        <f>VLOOKUP(AK15,CCS_KRITX,6,FALSE)</f>
        <v>Rinderpässe</v>
      </c>
      <c r="AL27" s="5" t="str">
        <f>VLOOKUP(AL15,CCS_KRITX,6,FALSE)</f>
        <v>Datenbank HIT</v>
      </c>
      <c r="AM27" s="5" t="str">
        <f>VLOOKUP(AM15,CCS_KRITX,6,FALSE)</f>
        <v>Anzeigepflicht der Rinderhaltung</v>
      </c>
      <c r="AN27" s="5" t="str">
        <f>VLOOKUP(AN15,CCS_KRITX,6,FALSE)</f>
        <v>Übermäßige Anzahl behobener Meldeverstöße</v>
      </c>
      <c r="AO27" s="5" t="str">
        <f>VLOOKUP(AO15,CCS_KRITX,6,FALSE)</f>
        <v>Anzahl Tiere mit 1 OM innerhalb der normalen Grenzen</v>
      </c>
      <c r="AP27" s="5" t="e">
        <f>VLOOKUP(AP15,CCS_KRITX,6,FALSE)</f>
        <v>#N/A</v>
      </c>
      <c r="AQ27" s="5" t="e">
        <f>VLOOKUP(AQ15,CCS_KRITX,6,FALSE)</f>
        <v>#N/A</v>
      </c>
      <c r="AR27" s="5" t="e">
        <f>VLOOKUP(AR15,CCS_KRITX,6,FALSE)</f>
        <v>#N/A</v>
      </c>
      <c r="AS27" s="5" t="e">
        <f>VLOOKUP(AS15,CCS_KRITX,6,FALSE)</f>
        <v>#N/A</v>
      </c>
      <c r="AT27" s="5" t="e">
        <f>VLOOKUP(AT15,CCS_KRITX,6,FALSE)</f>
        <v>#N/A</v>
      </c>
      <c r="AU27" s="5" t="e">
        <f>VLOOKUP(AU15,CCS_KRITX,6,FALSE)</f>
        <v>#N/A</v>
      </c>
      <c r="AV27" s="5" t="e">
        <f>VLOOKUP(AV15,CCS_KRITX,6,FALSE)</f>
        <v>#N/A</v>
      </c>
      <c r="AW27" s="5" t="e">
        <f>VLOOKUP(AW15,CCS_KRITX,6,FALSE)</f>
        <v>#N/A</v>
      </c>
      <c r="AX27" s="5" t="e">
        <f>VLOOKUP(AX15,CCS_KRITX,6,FALSE)</f>
        <v>#N/A</v>
      </c>
      <c r="AY27" s="5" t="e">
        <f>VLOOKUP(AY15,CCS_KRITX,6,FALSE)</f>
        <v>#N/A</v>
      </c>
      <c r="AZ27" s="5" t="e">
        <f>VLOOKUP(AZ15,CCS_KRITX,6,FALSE)</f>
        <v>#N/A</v>
      </c>
      <c r="BA27" s="5" t="e">
        <f>VLOOKUP(BA15,CCS_KRITX,6,FALSE)</f>
        <v>#N/A</v>
      </c>
      <c r="BB27" s="5" t="e">
        <f>VLOOKUP(BB15,CCS_KRITX,6,FALSE)</f>
        <v>#N/A</v>
      </c>
      <c r="BC27" s="5" t="e">
        <f>VLOOKUP(BC15,CCS_KRITX,6,FALSE)</f>
        <v>#N/A</v>
      </c>
      <c r="BD27" s="5" t="e">
        <f>VLOOKUP(BD15,CCS_KRITX,6,FALSE)</f>
        <v>#N/A</v>
      </c>
      <c r="BE27" s="5" t="e">
        <f>VLOOKUP(BE15,CCS_KRITX,6,FALSE)</f>
        <v>#N/A</v>
      </c>
      <c r="BF27" s="5" t="e">
        <f>VLOOKUP(BF15,CCS_KRITX,6,FALSE)</f>
        <v>#N/A</v>
      </c>
      <c r="BG27" s="5" t="e">
        <f>VLOOKUP(BG15,CCS_KRITX,6,FALSE)</f>
        <v>#N/A</v>
      </c>
      <c r="BH27" s="5" t="e">
        <f>VLOOKUP(BH15,CCS_KRITX,6,FALSE)</f>
        <v>#N/A</v>
      </c>
    </row>
    <row r="28" spans="14:60" x14ac:dyDescent="0.25">
      <c r="N28">
        <v>16</v>
      </c>
      <c r="O28" t="s">
        <v>398</v>
      </c>
      <c r="P28">
        <v>3</v>
      </c>
      <c r="Q28" t="s">
        <v>399</v>
      </c>
      <c r="R28" s="1">
        <v>276146261100000</v>
      </c>
      <c r="S28" t="s">
        <v>397</v>
      </c>
      <c r="T28">
        <v>3</v>
      </c>
      <c r="U28">
        <v>1</v>
      </c>
      <c r="V28">
        <v>7</v>
      </c>
      <c r="W28">
        <v>1</v>
      </c>
      <c r="Y28">
        <v>0</v>
      </c>
      <c r="Z28">
        <v>1</v>
      </c>
      <c r="AA28">
        <v>1</v>
      </c>
      <c r="AG28">
        <v>1</v>
      </c>
      <c r="AI28" s="5" t="str">
        <f>VLOOKUP(AI16,CCS_KRITX,6,FALSE)</f>
        <v>Aufzeichnungen</v>
      </c>
      <c r="AJ28" s="5" t="str">
        <f>VLOOKUP(AJ16,CCS_KRITX,6,FALSE)</f>
        <v>Bewegungsmöglichkeit</v>
      </c>
      <c r="AK28" s="5" t="str">
        <f>VLOOKUP(AK16,CCS_KRITX,6,FALSE)</f>
        <v>Materialausführung, Gebäude/Weide</v>
      </c>
      <c r="AL28" s="5" t="str">
        <f>VLOOKUP(AL16,CCS_KRITX,6,FALSE)</f>
        <v>Belüftung, Gebäude/Weide</v>
      </c>
      <c r="AM28" s="5" t="str">
        <f>VLOOKUP(AM16,CCS_KRITX,6,FALSE)</f>
        <v>Beleuchtung, Gebäude/Weide</v>
      </c>
      <c r="AN28" s="5" t="str">
        <f>VLOOKUP(AN16,CCS_KRITX,6,FALSE)</f>
        <v>Schutz für Weidetiere, Gebäude/Weide</v>
      </c>
      <c r="AO28" s="5" t="str">
        <f>VLOOKUP(AO16,CCS_KRITX,6,FALSE)</f>
        <v>Lüftung/Ersatzvorrichtung, Anlagen</v>
      </c>
      <c r="AP28" s="5" t="str">
        <f>VLOOKUP(AP16,CCS_KRITX,6,FALSE)</f>
        <v>Lüftung, Alarm, Anlagen</v>
      </c>
      <c r="AQ28" s="5" t="str">
        <f>VLOOKUP(AQ16,CCS_KRITX,6,FALSE)</f>
        <v>Futterversorgung, Füttern</v>
      </c>
      <c r="AR28" s="5" t="str">
        <f>VLOOKUP(AR16,CCS_KRITX,6,FALSE)</f>
        <v>Wasserversorgung, Füttern</v>
      </c>
      <c r="AS28" s="5" t="str">
        <f>VLOOKUP(AS16,CCS_KRITX,6,FALSE)</f>
        <v>Eingriffe</v>
      </c>
      <c r="AT28" s="5" t="str">
        <f>VLOOKUP(AT16,CCS_KRITX,6,FALSE)</f>
        <v>Personal</v>
      </c>
      <c r="AU28" s="5" t="str">
        <f>VLOOKUP(AU16,CCS_KRITX,6,FALSE)</f>
        <v>Tägliche Kontrolle</v>
      </c>
      <c r="AV28" s="5" t="str">
        <f>VLOOKUP(AV16,CCS_KRITX,6,FALSE)</f>
        <v>Extensive Haltung</v>
      </c>
      <c r="AW28" s="5" t="str">
        <f>VLOOKUP(AW16,CCS_KRITX,6,FALSE)</f>
        <v>Möglichkeit zur Inaugenscheinnahme</v>
      </c>
      <c r="AX28" s="5" t="str">
        <f>VLOOKUP(AX16,CCS_KRITX,6,FALSE)</f>
        <v>Maßnahmen kranke/verletzte Tiere</v>
      </c>
      <c r="AY28" s="5" t="str">
        <f>VLOOKUP(AY16,CCS_KRITX,6,FALSE)</f>
        <v>Hinzuziehen Tierarzt</v>
      </c>
      <c r="AZ28" s="5" t="str">
        <f>VLOOKUP(AZ16,CCS_KRITX,6,FALSE)</f>
        <v>Reinigung und Desinfektion</v>
      </c>
      <c r="BA28" s="5" t="str">
        <f>VLOOKUP(BA16,CCS_KRITX,6,FALSE)</f>
        <v>Tägl. Überprüfung Versorgung</v>
      </c>
      <c r="BB28" s="5" t="str">
        <f>VLOOKUP(BB16,CCS_KRITX,6,FALSE)</f>
        <v>Abstellen Mängel</v>
      </c>
      <c r="BC28" s="5" t="str">
        <f>VLOOKUP(BC16,CCS_KRITX,6,FALSE)</f>
        <v>Maßnahmen bei Defekten</v>
      </c>
      <c r="BD28" s="5" t="str">
        <f>VLOOKUP(BD16,CCS_KRITX,6,FALSE)</f>
        <v>Überprüf. Alarmanlage funktionsfähig</v>
      </c>
      <c r="BE28" s="5" t="str">
        <f>VLOOKUP(BE16,CCS_KRITX,6,FALSE)</f>
        <v>Abstände Fütterung</v>
      </c>
      <c r="BF28" s="5" t="str">
        <f>VLOOKUP(BF16,CCS_KRITX,6,FALSE)</f>
        <v>Stoffe</v>
      </c>
      <c r="BG28" s="5" t="str">
        <f>VLOOKUP(BG16,CCS_KRITX,6,FALSE)</f>
        <v>Eingriffe ohne Betäubung</v>
      </c>
      <c r="BH28" s="5" t="str">
        <f>VLOOKUP(BH16,CCS_KRITX,6,FALSE)</f>
        <v>Betäubung nicht durch Tierarzt</v>
      </c>
    </row>
    <row r="29" spans="14:60" x14ac:dyDescent="0.25">
      <c r="N29">
        <v>16</v>
      </c>
      <c r="O29" t="s">
        <v>398</v>
      </c>
      <c r="P29">
        <v>3</v>
      </c>
      <c r="Q29" t="s">
        <v>399</v>
      </c>
      <c r="R29" s="1">
        <v>276146261100000</v>
      </c>
      <c r="S29" t="s">
        <v>397</v>
      </c>
      <c r="T29">
        <v>0</v>
      </c>
      <c r="U29">
        <v>1</v>
      </c>
      <c r="V29">
        <v>7</v>
      </c>
      <c r="W29">
        <v>3</v>
      </c>
      <c r="X29">
        <v>20</v>
      </c>
      <c r="Y29">
        <v>0</v>
      </c>
      <c r="Z29">
        <v>3</v>
      </c>
      <c r="AA29">
        <v>25</v>
      </c>
      <c r="AG29">
        <v>1</v>
      </c>
      <c r="AI29" s="5" t="str">
        <f>VLOOKUP(AI17,CCS_KRITX,6,FALSE)</f>
        <v>Aufzeichnungen</v>
      </c>
      <c r="AJ29" s="5" t="str">
        <f>VLOOKUP(AJ17,CCS_KRITX,6,FALSE)</f>
        <v>Bewegungsmöglichkeit</v>
      </c>
      <c r="AK29" s="5" t="str">
        <f>VLOOKUP(AK17,CCS_KRITX,6,FALSE)</f>
        <v>Materialausführung, Gebäude/Weide</v>
      </c>
      <c r="AL29" s="5" t="str">
        <f>VLOOKUP(AL17,CCS_KRITX,6,FALSE)</f>
        <v>Belüftung, Gebäude/Weide</v>
      </c>
      <c r="AM29" s="5" t="str">
        <f>VLOOKUP(AM17,CCS_KRITX,6,FALSE)</f>
        <v>Beleuchtung, Gebäude/Weide</v>
      </c>
      <c r="AN29" s="5" t="str">
        <f>VLOOKUP(AN17,CCS_KRITX,6,FALSE)</f>
        <v>Schutz für Weidetiere, Gebäude/Weide</v>
      </c>
      <c r="AO29" s="5" t="str">
        <f>VLOOKUP(AO17,CCS_KRITX,6,FALSE)</f>
        <v>Lüftung/Ersatzvorrichtung, Anlagen</v>
      </c>
      <c r="AP29" s="5" t="str">
        <f>VLOOKUP(AP17,CCS_KRITX,6,FALSE)</f>
        <v>Lüftung, Alarm, Anlagen</v>
      </c>
      <c r="AQ29" s="5" t="str">
        <f>VLOOKUP(AQ17,CCS_KRITX,6,FALSE)</f>
        <v>Futterversorgung, Füttern</v>
      </c>
      <c r="AR29" s="5" t="str">
        <f>VLOOKUP(AR17,CCS_KRITX,6,FALSE)</f>
        <v>Wasserversorgung, Füttern</v>
      </c>
      <c r="AS29" s="5" t="str">
        <f>VLOOKUP(AS17,CCS_KRITX,6,FALSE)</f>
        <v>Eingriffe</v>
      </c>
      <c r="AT29" s="5" t="str">
        <f>VLOOKUP(AT17,CCS_KRITX,6,FALSE)</f>
        <v>Personal</v>
      </c>
      <c r="AU29" s="5" t="str">
        <f>VLOOKUP(AU17,CCS_KRITX,6,FALSE)</f>
        <v>Tägliche Kontrolle</v>
      </c>
      <c r="AV29" s="5" t="str">
        <f>VLOOKUP(AV17,CCS_KRITX,6,FALSE)</f>
        <v>Extensive Haltung</v>
      </c>
      <c r="AW29" s="5" t="str">
        <f>VLOOKUP(AW17,CCS_KRITX,6,FALSE)</f>
        <v>Möglichkeit zur Inaugenscheinnahme</v>
      </c>
      <c r="AX29" s="5" t="str">
        <f>VLOOKUP(AX17,CCS_KRITX,6,FALSE)</f>
        <v>Maßnahmen kranke/verletzte Tiere</v>
      </c>
      <c r="AY29" s="5" t="str">
        <f>VLOOKUP(AY17,CCS_KRITX,6,FALSE)</f>
        <v>Hinzuziehen Tierarzt</v>
      </c>
      <c r="AZ29" s="5" t="str">
        <f>VLOOKUP(AZ17,CCS_KRITX,6,FALSE)</f>
        <v>Reinigung und Desinfektion</v>
      </c>
      <c r="BA29" s="5" t="str">
        <f>VLOOKUP(BA17,CCS_KRITX,6,FALSE)</f>
        <v>Tägl. Überprüfung Versorgung</v>
      </c>
      <c r="BB29" s="5" t="str">
        <f>VLOOKUP(BB17,CCS_KRITX,6,FALSE)</f>
        <v>Abstellen Mängel</v>
      </c>
      <c r="BC29" s="5" t="str">
        <f>VLOOKUP(BC17,CCS_KRITX,6,FALSE)</f>
        <v>Maßnahmen bei Defekten</v>
      </c>
      <c r="BD29" s="5" t="str">
        <f>VLOOKUP(BD17,CCS_KRITX,6,FALSE)</f>
        <v>Überprüf. Alarmanlage funktionsfähig</v>
      </c>
      <c r="BE29" s="5" t="str">
        <f>VLOOKUP(BE17,CCS_KRITX,6,FALSE)</f>
        <v>Abstände Fütterung</v>
      </c>
      <c r="BF29" s="5" t="str">
        <f>VLOOKUP(BF17,CCS_KRITX,6,FALSE)</f>
        <v>Stoffe</v>
      </c>
      <c r="BG29" s="5" t="str">
        <f>VLOOKUP(BG17,CCS_KRITX,6,FALSE)</f>
        <v>Eingriffe ohne Betäubung</v>
      </c>
      <c r="BH29" s="5" t="str">
        <f>VLOOKUP(BH17,CCS_KRITX,6,FALSE)</f>
        <v>Betäubung nicht durch Tierarzt</v>
      </c>
    </row>
    <row r="30" spans="14:60" s="5" customFormat="1" x14ac:dyDescent="0.25">
      <c r="N30" s="5">
        <v>1</v>
      </c>
      <c r="O30" s="5" t="s">
        <v>395</v>
      </c>
      <c r="P30" s="5">
        <v>2</v>
      </c>
      <c r="Q30" s="5" t="s">
        <v>396</v>
      </c>
      <c r="R30" s="6">
        <v>276146261100000</v>
      </c>
      <c r="S30" s="5" t="s">
        <v>397</v>
      </c>
      <c r="T30" s="5">
        <v>2</v>
      </c>
      <c r="U30" s="5">
        <v>1</v>
      </c>
      <c r="V30" s="5">
        <v>7</v>
      </c>
      <c r="W30" s="5">
        <v>1</v>
      </c>
      <c r="X30" s="5">
        <v>100</v>
      </c>
      <c r="Y30" s="5">
        <v>0</v>
      </c>
      <c r="Z30" s="5">
        <v>1</v>
      </c>
      <c r="AA30" s="5">
        <v>100</v>
      </c>
      <c r="AG30" s="5">
        <v>1</v>
      </c>
      <c r="AI30" s="5" t="str">
        <f>VLOOKUP(AI18,CCS_KRITX,6,FALSE)</f>
        <v>Kennzeichnung(Ohrm.)</v>
      </c>
      <c r="AJ30" s="5" t="str">
        <f>VLOOKUP(AJ18,CCS_KRITX,6,FALSE)</f>
        <v>Bestandsregister</v>
      </c>
      <c r="AK30" s="5" t="str">
        <f>VLOOKUP(AK18,CCS_KRITX,6,FALSE)</f>
        <v>Rinderpässe</v>
      </c>
      <c r="AL30" s="5" t="str">
        <f>VLOOKUP(AL18,CCS_KRITX,6,FALSE)</f>
        <v>Datenbank HIT</v>
      </c>
      <c r="AM30" s="5" t="str">
        <f>VLOOKUP(AM18,CCS_KRITX,6,FALSE)</f>
        <v>Anzeigepflicht der Rinderhaltung</v>
      </c>
      <c r="AN30" s="5" t="str">
        <f>VLOOKUP(AN18,CCS_KRITX,6,FALSE)</f>
        <v>Übermäßige Anzahl behobener Meldeverstöße</v>
      </c>
      <c r="AO30" s="5" t="str">
        <f>VLOOKUP(AO18,CCS_KRITX,6,FALSE)</f>
        <v>Anzahl Tiere mit 1 OM innerhalb der normalen Grenzen</v>
      </c>
      <c r="AP30" s="5" t="e">
        <f>VLOOKUP(AP18,CCS_KRITX,6,FALSE)</f>
        <v>#N/A</v>
      </c>
      <c r="AQ30" s="5" t="e">
        <f>VLOOKUP(AQ18,CCS_KRITX,6,FALSE)</f>
        <v>#N/A</v>
      </c>
      <c r="AR30" s="5" t="e">
        <f>VLOOKUP(AR18,CCS_KRITX,6,FALSE)</f>
        <v>#N/A</v>
      </c>
      <c r="AS30" s="5" t="e">
        <f>VLOOKUP(AS18,CCS_KRITX,6,FALSE)</f>
        <v>#N/A</v>
      </c>
      <c r="AT30" s="5" t="e">
        <f>VLOOKUP(AT18,CCS_KRITX,6,FALSE)</f>
        <v>#N/A</v>
      </c>
      <c r="AU30" s="5" t="e">
        <f>VLOOKUP(AU18,CCS_KRITX,6,FALSE)</f>
        <v>#N/A</v>
      </c>
      <c r="AV30" s="5" t="e">
        <f>VLOOKUP(AV18,CCS_KRITX,6,FALSE)</f>
        <v>#N/A</v>
      </c>
      <c r="AW30" s="5" t="e">
        <f>VLOOKUP(AW18,CCS_KRITX,6,FALSE)</f>
        <v>#N/A</v>
      </c>
      <c r="AX30" s="5" t="e">
        <f>VLOOKUP(AX18,CCS_KRITX,6,FALSE)</f>
        <v>#N/A</v>
      </c>
      <c r="AY30" s="5" t="e">
        <f>VLOOKUP(AY18,CCS_KRITX,6,FALSE)</f>
        <v>#N/A</v>
      </c>
      <c r="AZ30" s="5" t="e">
        <f>VLOOKUP(AZ18,CCS_KRITX,6,FALSE)</f>
        <v>#N/A</v>
      </c>
      <c r="BA30" s="5" t="e">
        <f>VLOOKUP(BA18,CCS_KRITX,6,FALSE)</f>
        <v>#N/A</v>
      </c>
      <c r="BB30" s="5" t="e">
        <f>VLOOKUP(BB18,CCS_KRITX,6,FALSE)</f>
        <v>#N/A</v>
      </c>
      <c r="BC30" s="5" t="e">
        <f>VLOOKUP(BC18,CCS_KRITX,6,FALSE)</f>
        <v>#N/A</v>
      </c>
      <c r="BD30" s="5" t="e">
        <f>VLOOKUP(BD18,CCS_KRITX,6,FALSE)</f>
        <v>#N/A</v>
      </c>
      <c r="BE30" s="5" t="e">
        <f>VLOOKUP(BE18,CCS_KRITX,6,FALSE)</f>
        <v>#N/A</v>
      </c>
      <c r="BF30" s="5" t="e">
        <f>VLOOKUP(BF18,CCS_KRITX,6,FALSE)</f>
        <v>#N/A</v>
      </c>
      <c r="BG30" s="5" t="e">
        <f>VLOOKUP(BG18,CCS_KRITX,6,FALSE)</f>
        <v>#N/A</v>
      </c>
      <c r="BH30" s="5" t="e">
        <f>VLOOKUP(BH18,CCS_KRITX,6,FALSE)</f>
        <v>#N/A</v>
      </c>
    </row>
    <row r="31" spans="14:60" x14ac:dyDescent="0.25">
      <c r="N31">
        <v>16</v>
      </c>
      <c r="O31" t="s">
        <v>398</v>
      </c>
      <c r="P31">
        <v>3</v>
      </c>
      <c r="Q31" t="s">
        <v>399</v>
      </c>
      <c r="R31" s="1">
        <v>276146261100000</v>
      </c>
      <c r="S31" t="s">
        <v>397</v>
      </c>
      <c r="T31">
        <v>2</v>
      </c>
      <c r="U31">
        <v>1</v>
      </c>
      <c r="V31">
        <v>7</v>
      </c>
      <c r="W31">
        <v>2</v>
      </c>
      <c r="X31">
        <v>100</v>
      </c>
      <c r="Y31">
        <v>0</v>
      </c>
      <c r="Z31">
        <v>2</v>
      </c>
      <c r="AA31">
        <v>103</v>
      </c>
      <c r="AG31">
        <v>1</v>
      </c>
      <c r="AI31" s="5" t="str">
        <f>VLOOKUP(AI19,CCS_KRITX,6,FALSE)</f>
        <v>Aufzeichnungen</v>
      </c>
      <c r="AJ31" s="5" t="str">
        <f>VLOOKUP(AJ19,CCS_KRITX,6,FALSE)</f>
        <v>Bewegungsmöglichkeit</v>
      </c>
      <c r="AK31" s="5" t="str">
        <f>VLOOKUP(AK19,CCS_KRITX,6,FALSE)</f>
        <v>Materialausführung, Gebäude/Weide</v>
      </c>
      <c r="AL31" s="5" t="str">
        <f>VLOOKUP(AL19,CCS_KRITX,6,FALSE)</f>
        <v>Belüftung, Gebäude/Weide</v>
      </c>
      <c r="AM31" s="5" t="str">
        <f>VLOOKUP(AM19,CCS_KRITX,6,FALSE)</f>
        <v>Beleuchtung, Gebäude/Weide</v>
      </c>
      <c r="AN31" s="5" t="str">
        <f>VLOOKUP(AN19,CCS_KRITX,6,FALSE)</f>
        <v>Schutz für Weidetiere, Gebäude/Weide</v>
      </c>
      <c r="AO31" s="5" t="str">
        <f>VLOOKUP(AO19,CCS_KRITX,6,FALSE)</f>
        <v>Lüftung/Ersatzvorrichtung, Anlagen</v>
      </c>
      <c r="AP31" s="5" t="str">
        <f>VLOOKUP(AP19,CCS_KRITX,6,FALSE)</f>
        <v>Lüftung, Alarm, Anlagen</v>
      </c>
      <c r="AQ31" s="5" t="str">
        <f>VLOOKUP(AQ19,CCS_KRITX,6,FALSE)</f>
        <v>Futterversorgung, Füttern</v>
      </c>
      <c r="AR31" s="5" t="str">
        <f>VLOOKUP(AR19,CCS_KRITX,6,FALSE)</f>
        <v>Wasserversorgung, Füttern</v>
      </c>
      <c r="AS31" s="5" t="str">
        <f>VLOOKUP(AS19,CCS_KRITX,6,FALSE)</f>
        <v>Eingriffe</v>
      </c>
      <c r="AT31" s="5" t="str">
        <f>VLOOKUP(AT19,CCS_KRITX,6,FALSE)</f>
        <v>Personal</v>
      </c>
      <c r="AU31" s="5" t="str">
        <f>VLOOKUP(AU19,CCS_KRITX,6,FALSE)</f>
        <v>Tägliche Kontrolle</v>
      </c>
      <c r="AV31" s="5" t="str">
        <f>VLOOKUP(AV19,CCS_KRITX,6,FALSE)</f>
        <v>Extensive Haltung</v>
      </c>
      <c r="AW31" s="5" t="str">
        <f>VLOOKUP(AW19,CCS_KRITX,6,FALSE)</f>
        <v>Möglichkeit zur Inaugenscheinnahme</v>
      </c>
      <c r="AX31" s="5" t="str">
        <f>VLOOKUP(AX19,CCS_KRITX,6,FALSE)</f>
        <v>Maßnahmen kranke/verletzte Tiere</v>
      </c>
      <c r="AY31" s="5" t="str">
        <f>VLOOKUP(AY19,CCS_KRITX,6,FALSE)</f>
        <v>Hinzuziehen Tierarzt</v>
      </c>
      <c r="AZ31" s="5" t="str">
        <f>VLOOKUP(AZ19,CCS_KRITX,6,FALSE)</f>
        <v>Reinigung und Desinfektion</v>
      </c>
      <c r="BA31" s="5" t="str">
        <f>VLOOKUP(BA19,CCS_KRITX,6,FALSE)</f>
        <v>Tägl. Überprüfung Versorgung</v>
      </c>
      <c r="BB31" s="5" t="str">
        <f>VLOOKUP(BB19,CCS_KRITX,6,FALSE)</f>
        <v>Abstellen Mängel</v>
      </c>
      <c r="BC31" s="5" t="str">
        <f>VLOOKUP(BC19,CCS_KRITX,6,FALSE)</f>
        <v>Maßnahmen bei Defekten</v>
      </c>
      <c r="BD31" s="5" t="str">
        <f>VLOOKUP(BD19,CCS_KRITX,6,FALSE)</f>
        <v>Überprüf. Alarmanlage funktionsfähig</v>
      </c>
      <c r="BE31" s="5" t="str">
        <f>VLOOKUP(BE19,CCS_KRITX,6,FALSE)</f>
        <v>Abstände Fütterung</v>
      </c>
      <c r="BF31" s="5" t="str">
        <f>VLOOKUP(BF19,CCS_KRITX,6,FALSE)</f>
        <v>Stoffe</v>
      </c>
      <c r="BG31" s="5" t="str">
        <f>VLOOKUP(BG19,CCS_KRITX,6,FALSE)</f>
        <v>Eingriffe ohne Betäubung</v>
      </c>
      <c r="BH31" s="5" t="str">
        <f>VLOOKUP(BH19,CCS_KRITX,6,FALSE)</f>
        <v>Betäubung nicht durch Tierarzt</v>
      </c>
    </row>
    <row r="32" spans="14:60" x14ac:dyDescent="0.25">
      <c r="N32">
        <v>17</v>
      </c>
      <c r="O32" t="s">
        <v>400</v>
      </c>
      <c r="P32">
        <v>3</v>
      </c>
      <c r="Q32" t="s">
        <v>399</v>
      </c>
      <c r="R32" s="1">
        <v>276146261100000</v>
      </c>
      <c r="S32" t="s">
        <v>397</v>
      </c>
      <c r="T32">
        <v>2</v>
      </c>
      <c r="U32">
        <v>1</v>
      </c>
      <c r="V32">
        <v>7</v>
      </c>
      <c r="W32">
        <v>2</v>
      </c>
      <c r="X32">
        <v>100</v>
      </c>
      <c r="Y32">
        <v>0</v>
      </c>
      <c r="Z32">
        <v>2</v>
      </c>
      <c r="AA32">
        <v>103</v>
      </c>
      <c r="AG32">
        <v>1</v>
      </c>
      <c r="AI32" s="5" t="str">
        <f>VLOOKUP(AI20,CCS_KRITX,6,FALSE)</f>
        <v>Bewegungsmöglichkeit</v>
      </c>
      <c r="AJ32" s="5" t="str">
        <f>VLOOKUP(AJ20,CCS_KRITX,6,FALSE)</f>
        <v>Anbindung, Zulässigkeit</v>
      </c>
      <c r="AK32" s="5" t="str">
        <f>VLOOKUP(AK20,CCS_KRITX,6,FALSE)</f>
        <v>Anbindung, Ausführung</v>
      </c>
      <c r="AL32" s="5" t="str">
        <f>VLOOKUP(AL20,CCS_KRITX,6,FALSE)</f>
        <v>Einzelhaltung, Buchtenmaße</v>
      </c>
      <c r="AM32" s="5" t="str">
        <f>VLOOKUP(AM20,CCS_KRITX,6,FALSE)</f>
        <v>Gruppenhaltung, Buchtenmaße</v>
      </c>
      <c r="AN32" s="5" t="str">
        <f>VLOOKUP(AN20,CCS_KRITX,6,FALSE)</f>
        <v>Einzelhaltung, Zulässigkeit</v>
      </c>
      <c r="AO32" s="5" t="str">
        <f>VLOOKUP(AO20,CCS_KRITX,6,FALSE)</f>
        <v>Beleuchtung, Dunkelheit, Gebäude/Weide</v>
      </c>
      <c r="AP32" s="5" t="str">
        <f>VLOOKUP(AP20,CCS_KRITX,6,FALSE)</f>
        <v>Boden, Ausführung, Gebäude/Weide</v>
      </c>
      <c r="AQ32" s="5" t="str">
        <f>VLOOKUP(AQ20,CCS_KRITX,6,FALSE)</f>
        <v>Liegebereich,Ausführung, Gebäude/Weide</v>
      </c>
      <c r="AR32" s="5" t="str">
        <f>VLOOKUP(AR20,CCS_KRITX,6,FALSE)</f>
        <v>Liegebereich, Einstreu, Gebäude/Weide</v>
      </c>
      <c r="AS32" s="5" t="str">
        <f>VLOOKUP(AS20,CCS_KRITX,6,FALSE)</f>
        <v>Einzelhaltung, Begrenzungen, Gebäude</v>
      </c>
      <c r="AT32" s="5" t="str">
        <f>VLOOKUP(AT20,CCS_KRITX,6,FALSE)</f>
        <v>Eisengehalt, Milch, Füttern</v>
      </c>
      <c r="AU32" s="5" t="str">
        <f>VLOOKUP(AU20,CCS_KRITX,6,FALSE)</f>
        <v>Maulkorb, Füttern</v>
      </c>
      <c r="AV32" s="5" t="str">
        <f>VLOOKUP(AV20,CCS_KRITX,6,FALSE)</f>
        <v>Rauhfutter, Füttern</v>
      </c>
      <c r="AW32" s="5" t="str">
        <f>VLOOKUP(AW20,CCS_KRITX,6,FALSE)</f>
        <v>Zweimalige Kontrolle</v>
      </c>
      <c r="AX32" s="5" t="str">
        <f>VLOOKUP(AX20,CCS_KRITX,6,FALSE)</f>
        <v>Anbindevorrichtung</v>
      </c>
      <c r="AY32" s="5" t="str">
        <f>VLOOKUP(AY20,CCS_KRITX,6,FALSE)</f>
        <v>Lichtstärke</v>
      </c>
      <c r="AZ32" s="5" t="str">
        <f>VLOOKUP(AZ20,CCS_KRITX,6,FALSE)</f>
        <v>Sauberkeit</v>
      </c>
      <c r="BA32" s="5" t="str">
        <f>VLOOKUP(BA20,CCS_KRITX,6,FALSE)</f>
        <v>Vorsorge bei einer Betriebsstörung</v>
      </c>
      <c r="BB32" s="5" t="str">
        <f>VLOOKUP(BB20,CCS_KRITX,6,FALSE)</f>
        <v>Fütterung/Rauhfutter</v>
      </c>
      <c r="BC32" s="5" t="str">
        <f>VLOOKUP(BC20,CCS_KRITX,6,FALSE)</f>
        <v>Tier-Fressplatz-Verhältnis</v>
      </c>
      <c r="BD32" s="5" t="str">
        <f>VLOOKUP(BD20,CCS_KRITX,6,FALSE)</f>
        <v>Kolostrum</v>
      </c>
      <c r="BE32" s="5" t="str">
        <f>VLOOKUP(BE20,CCS_KRITX,6,FALSE)</f>
        <v>Wasserversorgung</v>
      </c>
      <c r="BF32" s="5" t="e">
        <f>VLOOKUP(BF20,CCS_KRITX,6,FALSE)</f>
        <v>#N/A</v>
      </c>
      <c r="BG32" s="5" t="e">
        <f>VLOOKUP(BG20,CCS_KRITX,6,FALSE)</f>
        <v>#N/A</v>
      </c>
      <c r="BH32" s="5" t="e">
        <f>VLOOKUP(BH20,CCS_KRITX,6,FALSE)</f>
        <v>#N/A</v>
      </c>
    </row>
    <row r="33" spans="14:60" x14ac:dyDescent="0.25">
      <c r="N33">
        <v>1</v>
      </c>
      <c r="O33" t="s">
        <v>395</v>
      </c>
      <c r="P33">
        <v>2</v>
      </c>
      <c r="Q33" t="s">
        <v>396</v>
      </c>
      <c r="R33" s="1">
        <v>276146261100000</v>
      </c>
      <c r="S33" t="s">
        <v>397</v>
      </c>
      <c r="T33">
        <v>0</v>
      </c>
      <c r="U33">
        <v>1</v>
      </c>
      <c r="V33">
        <v>7</v>
      </c>
      <c r="W33">
        <v>2</v>
      </c>
      <c r="Y33">
        <v>0</v>
      </c>
      <c r="Z33">
        <v>2</v>
      </c>
      <c r="AA33">
        <v>3</v>
      </c>
      <c r="AG33">
        <v>1</v>
      </c>
      <c r="AI33" s="5" t="str">
        <f>VLOOKUP(AI21,CCS_KRITX,6,FALSE)</f>
        <v>Kennzeichnung(Ohrm.)</v>
      </c>
      <c r="AJ33" s="5" t="str">
        <f>VLOOKUP(AJ21,CCS_KRITX,6,FALSE)</f>
        <v>Bestandsregister</v>
      </c>
      <c r="AK33" s="5" t="str">
        <f>VLOOKUP(AK21,CCS_KRITX,6,FALSE)</f>
        <v>Rinderpässe</v>
      </c>
      <c r="AL33" s="5" t="str">
        <f>VLOOKUP(AL21,CCS_KRITX,6,FALSE)</f>
        <v>Datenbank HIT</v>
      </c>
      <c r="AM33" s="5" t="str">
        <f>VLOOKUP(AM21,CCS_KRITX,6,FALSE)</f>
        <v>Anzeigepflicht der Rinderhaltung</v>
      </c>
      <c r="AN33" s="5" t="str">
        <f>VLOOKUP(AN21,CCS_KRITX,6,FALSE)</f>
        <v>Übermäßige Anzahl behobener Meldeverstöße</v>
      </c>
      <c r="AO33" s="5" t="str">
        <f>VLOOKUP(AO21,CCS_KRITX,6,FALSE)</f>
        <v>Anzahl Tiere mit 1 OM innerhalb der normalen Grenzen</v>
      </c>
      <c r="AP33" s="5" t="e">
        <f>VLOOKUP(AP21,CCS_KRITX,6,FALSE)</f>
        <v>#N/A</v>
      </c>
      <c r="AQ33" s="5" t="e">
        <f>VLOOKUP(AQ21,CCS_KRITX,6,FALSE)</f>
        <v>#N/A</v>
      </c>
      <c r="AR33" s="5" t="e">
        <f>VLOOKUP(AR21,CCS_KRITX,6,FALSE)</f>
        <v>#N/A</v>
      </c>
      <c r="AS33" s="5" t="e">
        <f>VLOOKUP(AS21,CCS_KRITX,6,FALSE)</f>
        <v>#N/A</v>
      </c>
      <c r="AT33" s="5" t="e">
        <f>VLOOKUP(AT21,CCS_KRITX,6,FALSE)</f>
        <v>#N/A</v>
      </c>
      <c r="AU33" s="5" t="e">
        <f>VLOOKUP(AU21,CCS_KRITX,6,FALSE)</f>
        <v>#N/A</v>
      </c>
      <c r="AV33" s="5" t="e">
        <f>VLOOKUP(AV21,CCS_KRITX,6,FALSE)</f>
        <v>#N/A</v>
      </c>
      <c r="AW33" s="5" t="e">
        <f>VLOOKUP(AW21,CCS_KRITX,6,FALSE)</f>
        <v>#N/A</v>
      </c>
      <c r="AX33" s="5" t="e">
        <f>VLOOKUP(AX21,CCS_KRITX,6,FALSE)</f>
        <v>#N/A</v>
      </c>
      <c r="AY33" s="5" t="e">
        <f>VLOOKUP(AY21,CCS_KRITX,6,FALSE)</f>
        <v>#N/A</v>
      </c>
      <c r="AZ33" s="5" t="e">
        <f>VLOOKUP(AZ21,CCS_KRITX,6,FALSE)</f>
        <v>#N/A</v>
      </c>
      <c r="BA33" s="5" t="e">
        <f>VLOOKUP(BA21,CCS_KRITX,6,FALSE)</f>
        <v>#N/A</v>
      </c>
      <c r="BB33" s="5" t="e">
        <f>VLOOKUP(BB21,CCS_KRITX,6,FALSE)</f>
        <v>#N/A</v>
      </c>
      <c r="BC33" s="5" t="e">
        <f>VLOOKUP(BC21,CCS_KRITX,6,FALSE)</f>
        <v>#N/A</v>
      </c>
      <c r="BD33" s="5" t="e">
        <f>VLOOKUP(BD21,CCS_KRITX,6,FALSE)</f>
        <v>#N/A</v>
      </c>
      <c r="BE33" s="5" t="e">
        <f>VLOOKUP(BE21,CCS_KRITX,6,FALSE)</f>
        <v>#N/A</v>
      </c>
      <c r="BF33" s="5" t="e">
        <f>VLOOKUP(BF21,CCS_KRITX,6,FALSE)</f>
        <v>#N/A</v>
      </c>
      <c r="BG33" s="5" t="e">
        <f>VLOOKUP(BG21,CCS_KRITX,6,FALSE)</f>
        <v>#N/A</v>
      </c>
      <c r="BH33" s="5" t="e">
        <f>VLOOKUP(BH21,CCS_KRITX,6,FALSE)</f>
        <v>#N/A</v>
      </c>
    </row>
    <row r="34" spans="14:60" x14ac:dyDescent="0.25">
      <c r="N34">
        <v>16</v>
      </c>
      <c r="O34" t="s">
        <v>398</v>
      </c>
      <c r="P34">
        <v>3</v>
      </c>
      <c r="Q34" t="s">
        <v>399</v>
      </c>
      <c r="R34" s="1">
        <v>276146261100000</v>
      </c>
      <c r="S34" t="s">
        <v>397</v>
      </c>
      <c r="T34">
        <v>0</v>
      </c>
      <c r="U34">
        <v>1</v>
      </c>
      <c r="V34">
        <v>7</v>
      </c>
      <c r="W34">
        <v>2</v>
      </c>
      <c r="X34">
        <v>100</v>
      </c>
      <c r="Y34">
        <v>0</v>
      </c>
      <c r="Z34">
        <v>2</v>
      </c>
      <c r="AA34">
        <v>103</v>
      </c>
      <c r="AG34">
        <v>1</v>
      </c>
      <c r="AI34" s="5" t="str">
        <f>VLOOKUP(AI22,CCS_KRITX,6,FALSE)</f>
        <v>Aufzeichnungen</v>
      </c>
      <c r="AJ34" s="5" t="str">
        <f>VLOOKUP(AJ22,CCS_KRITX,6,FALSE)</f>
        <v>Bewegungsmöglichkeit</v>
      </c>
      <c r="AK34" s="5" t="str">
        <f>VLOOKUP(AK22,CCS_KRITX,6,FALSE)</f>
        <v>Materialausführung, Gebäude/Weide</v>
      </c>
      <c r="AL34" s="5" t="str">
        <f>VLOOKUP(AL22,CCS_KRITX,6,FALSE)</f>
        <v>Belüftung, Gebäude/Weide</v>
      </c>
      <c r="AM34" s="5" t="str">
        <f>VLOOKUP(AM22,CCS_KRITX,6,FALSE)</f>
        <v>Beleuchtung, Gebäude/Weide</v>
      </c>
      <c r="AN34" s="5" t="str">
        <f>VLOOKUP(AN22,CCS_KRITX,6,FALSE)</f>
        <v>Schutz für Weidetiere, Gebäude/Weide</v>
      </c>
      <c r="AO34" s="5" t="str">
        <f>VLOOKUP(AO22,CCS_KRITX,6,FALSE)</f>
        <v>Lüftung/Ersatzvorrichtung, Anlagen</v>
      </c>
      <c r="AP34" s="5" t="str">
        <f>VLOOKUP(AP22,CCS_KRITX,6,FALSE)</f>
        <v>Lüftung, Alarm, Anlagen</v>
      </c>
      <c r="AQ34" s="5" t="str">
        <f>VLOOKUP(AQ22,CCS_KRITX,6,FALSE)</f>
        <v>Futterversorgung, Füttern</v>
      </c>
      <c r="AR34" s="5" t="str">
        <f>VLOOKUP(AR22,CCS_KRITX,6,FALSE)</f>
        <v>Wasserversorgung, Füttern</v>
      </c>
      <c r="AS34" s="5" t="str">
        <f>VLOOKUP(AS22,CCS_KRITX,6,FALSE)</f>
        <v>Eingriffe</v>
      </c>
      <c r="AT34" s="5" t="str">
        <f>VLOOKUP(AT22,CCS_KRITX,6,FALSE)</f>
        <v>Personal</v>
      </c>
      <c r="AU34" s="5" t="str">
        <f>VLOOKUP(AU22,CCS_KRITX,6,FALSE)</f>
        <v>Tägliche Kontrolle</v>
      </c>
      <c r="AV34" s="5" t="str">
        <f>VLOOKUP(AV22,CCS_KRITX,6,FALSE)</f>
        <v>Extensive Haltung</v>
      </c>
      <c r="AW34" s="5" t="str">
        <f>VLOOKUP(AW22,CCS_KRITX,6,FALSE)</f>
        <v>Möglichkeit zur Inaugenscheinnahme</v>
      </c>
      <c r="AX34" s="5" t="str">
        <f>VLOOKUP(AX22,CCS_KRITX,6,FALSE)</f>
        <v>Maßnahmen kranke/verletzte Tiere</v>
      </c>
      <c r="AY34" s="5" t="str">
        <f>VLOOKUP(AY22,CCS_KRITX,6,FALSE)</f>
        <v>Hinzuziehen Tierarzt</v>
      </c>
      <c r="AZ34" s="5" t="str">
        <f>VLOOKUP(AZ22,CCS_KRITX,6,FALSE)</f>
        <v>Reinigung und Desinfektion</v>
      </c>
      <c r="BA34" s="5" t="str">
        <f>VLOOKUP(BA22,CCS_KRITX,6,FALSE)</f>
        <v>Tägl. Überprüfung Versorgung</v>
      </c>
      <c r="BB34" s="5" t="str">
        <f>VLOOKUP(BB22,CCS_KRITX,6,FALSE)</f>
        <v>Abstellen Mängel</v>
      </c>
      <c r="BC34" s="5" t="str">
        <f>VLOOKUP(BC22,CCS_KRITX,6,FALSE)</f>
        <v>Maßnahmen bei Defekten</v>
      </c>
      <c r="BD34" s="5" t="str">
        <f>VLOOKUP(BD22,CCS_KRITX,6,FALSE)</f>
        <v>Überprüf. Alarmanlage funktionsfähig</v>
      </c>
      <c r="BE34" s="5" t="str">
        <f>VLOOKUP(BE22,CCS_KRITX,6,FALSE)</f>
        <v>Abstände Fütterung</v>
      </c>
      <c r="BF34" s="5" t="str">
        <f>VLOOKUP(BF22,CCS_KRITX,6,FALSE)</f>
        <v>Stoffe</v>
      </c>
      <c r="BG34" s="5" t="str">
        <f>VLOOKUP(BG22,CCS_KRITX,6,FALSE)</f>
        <v>Eingriffe ohne Betäubung</v>
      </c>
      <c r="BH34" s="5" t="str">
        <f>VLOOKUP(BH22,CCS_KRITX,6,FALSE)</f>
        <v>Betäubung nicht durch Tierarzt</v>
      </c>
    </row>
    <row r="35" spans="14:60" x14ac:dyDescent="0.25">
      <c r="N35">
        <v>1</v>
      </c>
      <c r="O35" t="s">
        <v>395</v>
      </c>
      <c r="P35">
        <v>2</v>
      </c>
      <c r="Q35" t="s">
        <v>396</v>
      </c>
      <c r="R35" s="1">
        <v>276146261100000</v>
      </c>
      <c r="S35" t="s">
        <v>397</v>
      </c>
      <c r="T35">
        <v>0</v>
      </c>
      <c r="U35">
        <v>1</v>
      </c>
      <c r="V35">
        <v>21</v>
      </c>
      <c r="W35">
        <v>2</v>
      </c>
      <c r="Y35">
        <v>0</v>
      </c>
      <c r="Z35">
        <v>2</v>
      </c>
      <c r="AA35">
        <v>3</v>
      </c>
      <c r="AG35">
        <v>1</v>
      </c>
      <c r="AI35" s="5" t="str">
        <f>VLOOKUP(AI23,CCS_KRITX,6,FALSE)</f>
        <v>Kennzeichnung(Ohrm.)</v>
      </c>
      <c r="AJ35" s="5" t="str">
        <f>VLOOKUP(AJ23,CCS_KRITX,6,FALSE)</f>
        <v>Bestandsregister</v>
      </c>
      <c r="AK35" s="5" t="str">
        <f>VLOOKUP(AK23,CCS_KRITX,6,FALSE)</f>
        <v>Rinderpässe</v>
      </c>
      <c r="AL35" s="5" t="str">
        <f>VLOOKUP(AL23,CCS_KRITX,6,FALSE)</f>
        <v>Datenbank HIT</v>
      </c>
      <c r="AM35" s="5" t="str">
        <f>VLOOKUP(AM23,CCS_KRITX,6,FALSE)</f>
        <v>Anzeigepflicht der Rinderhaltung</v>
      </c>
      <c r="AN35" s="5" t="str">
        <f>VLOOKUP(AN23,CCS_KRITX,6,FALSE)</f>
        <v>Übermäßige Anzahl behobener Meldeverstöße</v>
      </c>
      <c r="AO35" s="5" t="str">
        <f>VLOOKUP(AO23,CCS_KRITX,6,FALSE)</f>
        <v>Anzahl Tiere mit 1 OM innerhalb der normalen Grenzen</v>
      </c>
      <c r="AP35" s="5" t="e">
        <f>VLOOKUP(AP23,CCS_KRITX,6,FALSE)</f>
        <v>#N/A</v>
      </c>
      <c r="AQ35" s="5" t="e">
        <f>VLOOKUP(AQ23,CCS_KRITX,6,FALSE)</f>
        <v>#N/A</v>
      </c>
      <c r="AR35" s="5" t="e">
        <f>VLOOKUP(AR23,CCS_KRITX,6,FALSE)</f>
        <v>#N/A</v>
      </c>
      <c r="AS35" s="5" t="e">
        <f>VLOOKUP(AS23,CCS_KRITX,6,FALSE)</f>
        <v>#N/A</v>
      </c>
      <c r="AT35" s="5" t="e">
        <f>VLOOKUP(AT23,CCS_KRITX,6,FALSE)</f>
        <v>#N/A</v>
      </c>
      <c r="AU35" s="5" t="e">
        <f>VLOOKUP(AU23,CCS_KRITX,6,FALSE)</f>
        <v>#N/A</v>
      </c>
      <c r="AV35" s="5" t="e">
        <f>VLOOKUP(AV23,CCS_KRITX,6,FALSE)</f>
        <v>#N/A</v>
      </c>
      <c r="AW35" s="5" t="e">
        <f>VLOOKUP(AW23,CCS_KRITX,6,FALSE)</f>
        <v>#N/A</v>
      </c>
      <c r="AX35" s="5" t="e">
        <f>VLOOKUP(AX23,CCS_KRITX,6,FALSE)</f>
        <v>#N/A</v>
      </c>
      <c r="AY35" s="5" t="e">
        <f>VLOOKUP(AY23,CCS_KRITX,6,FALSE)</f>
        <v>#N/A</v>
      </c>
      <c r="AZ35" s="5" t="e">
        <f>VLOOKUP(AZ23,CCS_KRITX,6,FALSE)</f>
        <v>#N/A</v>
      </c>
      <c r="BA35" s="5" t="e">
        <f>VLOOKUP(BA23,CCS_KRITX,6,FALSE)</f>
        <v>#N/A</v>
      </c>
      <c r="BB35" s="5" t="e">
        <f>VLOOKUP(BB23,CCS_KRITX,6,FALSE)</f>
        <v>#N/A</v>
      </c>
      <c r="BC35" s="5" t="e">
        <f>VLOOKUP(BC23,CCS_KRITX,6,FALSE)</f>
        <v>#N/A</v>
      </c>
      <c r="BD35" s="5" t="e">
        <f>VLOOKUP(BD23,CCS_KRITX,6,FALSE)</f>
        <v>#N/A</v>
      </c>
      <c r="BE35" s="5" t="e">
        <f>VLOOKUP(BE23,CCS_KRITX,6,FALSE)</f>
        <v>#N/A</v>
      </c>
      <c r="BF35" s="5" t="e">
        <f>VLOOKUP(BF23,CCS_KRITX,6,FALSE)</f>
        <v>#N/A</v>
      </c>
      <c r="BG35" s="5" t="e">
        <f>VLOOKUP(BG23,CCS_KRITX,6,FALSE)</f>
        <v>#N/A</v>
      </c>
      <c r="BH35" s="5" t="e">
        <f>VLOOKUP(BH23,CCS_KRITX,6,FALSE)</f>
        <v>#N/A</v>
      </c>
    </row>
    <row r="36" spans="14:60" x14ac:dyDescent="0.25">
      <c r="N36">
        <v>1</v>
      </c>
      <c r="O36" t="s">
        <v>395</v>
      </c>
      <c r="P36">
        <v>2</v>
      </c>
      <c r="Q36" t="s">
        <v>396</v>
      </c>
      <c r="R36" s="1">
        <v>276146261100000</v>
      </c>
      <c r="S36" t="s">
        <v>397</v>
      </c>
      <c r="T36">
        <v>4</v>
      </c>
      <c r="U36">
        <v>1</v>
      </c>
      <c r="V36">
        <v>7</v>
      </c>
      <c r="W36">
        <v>2</v>
      </c>
      <c r="Y36">
        <v>0</v>
      </c>
      <c r="Z36">
        <v>2</v>
      </c>
      <c r="AA36">
        <v>3</v>
      </c>
      <c r="AG36">
        <v>1</v>
      </c>
      <c r="AI36" s="5" t="str">
        <f>VLOOKUP(AI24,CCS_KRITX,6,FALSE)</f>
        <v>Kennzeichnung(Ohrm.)</v>
      </c>
      <c r="AJ36" s="5" t="str">
        <f>VLOOKUP(AJ24,CCS_KRITX,6,FALSE)</f>
        <v>Bestandsregister</v>
      </c>
      <c r="AK36" s="5" t="str">
        <f>VLOOKUP(AK24,CCS_KRITX,6,FALSE)</f>
        <v>Rinderpässe</v>
      </c>
      <c r="AL36" s="5" t="str">
        <f>VLOOKUP(AL24,CCS_KRITX,6,FALSE)</f>
        <v>Datenbank HIT</v>
      </c>
      <c r="AM36" s="5" t="str">
        <f>VLOOKUP(AM24,CCS_KRITX,6,FALSE)</f>
        <v>Anzeigepflicht der Rinderhaltung</v>
      </c>
      <c r="AN36" s="5" t="str">
        <f>VLOOKUP(AN24,CCS_KRITX,6,FALSE)</f>
        <v>Übermäßige Anzahl behobener Meldeverstöße</v>
      </c>
      <c r="AO36" s="5" t="str">
        <f>VLOOKUP(AO24,CCS_KRITX,6,FALSE)</f>
        <v>Anzahl Tiere mit 1 OM innerhalb der normalen Grenzen</v>
      </c>
      <c r="AP36" s="5" t="e">
        <f>VLOOKUP(AP24,CCS_KRITX,6,FALSE)</f>
        <v>#N/A</v>
      </c>
      <c r="AQ36" s="5" t="e">
        <f>VLOOKUP(AQ24,CCS_KRITX,6,FALSE)</f>
        <v>#N/A</v>
      </c>
      <c r="AR36" s="5" t="e">
        <f>VLOOKUP(AR24,CCS_KRITX,6,FALSE)</f>
        <v>#N/A</v>
      </c>
      <c r="AS36" s="5" t="e">
        <f>VLOOKUP(AS24,CCS_KRITX,6,FALSE)</f>
        <v>#N/A</v>
      </c>
      <c r="AT36" s="5" t="e">
        <f>VLOOKUP(AT24,CCS_KRITX,6,FALSE)</f>
        <v>#N/A</v>
      </c>
      <c r="AU36" s="5" t="e">
        <f>VLOOKUP(AU24,CCS_KRITX,6,FALSE)</f>
        <v>#N/A</v>
      </c>
      <c r="AV36" s="5" t="e">
        <f>VLOOKUP(AV24,CCS_KRITX,6,FALSE)</f>
        <v>#N/A</v>
      </c>
      <c r="AW36" s="5" t="e">
        <f>VLOOKUP(AW24,CCS_KRITX,6,FALSE)</f>
        <v>#N/A</v>
      </c>
      <c r="AX36" s="5" t="e">
        <f>VLOOKUP(AX24,CCS_KRITX,6,FALSE)</f>
        <v>#N/A</v>
      </c>
      <c r="AY36" s="5" t="e">
        <f>VLOOKUP(AY24,CCS_KRITX,6,FALSE)</f>
        <v>#N/A</v>
      </c>
      <c r="AZ36" s="5" t="e">
        <f>VLOOKUP(AZ24,CCS_KRITX,6,FALSE)</f>
        <v>#N/A</v>
      </c>
      <c r="BA36" s="5" t="e">
        <f>VLOOKUP(BA24,CCS_KRITX,6,FALSE)</f>
        <v>#N/A</v>
      </c>
      <c r="BB36" s="5" t="e">
        <f>VLOOKUP(BB24,CCS_KRITX,6,FALSE)</f>
        <v>#N/A</v>
      </c>
      <c r="BC36" s="5" t="e">
        <f>VLOOKUP(BC24,CCS_KRITX,6,FALSE)</f>
        <v>#N/A</v>
      </c>
      <c r="BD36" s="5" t="e">
        <f>VLOOKUP(BD24,CCS_KRITX,6,FALSE)</f>
        <v>#N/A</v>
      </c>
      <c r="BE36" s="5" t="e">
        <f>VLOOKUP(BE24,CCS_KRITX,6,FALSE)</f>
        <v>#N/A</v>
      </c>
      <c r="BF36" s="5" t="e">
        <f>VLOOKUP(BF24,CCS_KRITX,6,FALSE)</f>
        <v>#N/A</v>
      </c>
      <c r="BG36" s="5" t="e">
        <f>VLOOKUP(BG24,CCS_KRITX,6,FALSE)</f>
        <v>#N/A</v>
      </c>
      <c r="BH36" s="5" t="e">
        <f>VLOOKUP(BH24,CCS_KRITX,6,FALSE)</f>
        <v>#N/A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2"/>
  <sheetViews>
    <sheetView topLeftCell="A16" workbookViewId="0">
      <selection activeCell="A2" sqref="A2"/>
    </sheetView>
  </sheetViews>
  <sheetFormatPr baseColWidth="10" defaultRowHeight="15" x14ac:dyDescent="0.25"/>
  <cols>
    <col min="1" max="1" width="6" bestFit="1" customWidth="1"/>
    <col min="2" max="2" width="3.85546875" bestFit="1" customWidth="1"/>
    <col min="3" max="3" width="9.85546875" bestFit="1" customWidth="1"/>
    <col min="4" max="4" width="7.42578125" bestFit="1" customWidth="1"/>
    <col min="5" max="5" width="4.85546875" bestFit="1" customWidth="1"/>
    <col min="6" max="6" width="96" bestFit="1" customWidth="1"/>
  </cols>
  <sheetData>
    <row r="1" spans="1:6" x14ac:dyDescent="0.25">
      <c r="A1" t="s">
        <v>659</v>
      </c>
      <c r="B1" t="s">
        <v>660</v>
      </c>
      <c r="C1" t="s">
        <v>655</v>
      </c>
      <c r="D1" t="s">
        <v>656</v>
      </c>
      <c r="E1" t="s">
        <v>657</v>
      </c>
      <c r="F1" t="s">
        <v>658</v>
      </c>
    </row>
    <row r="2" spans="1:6" x14ac:dyDescent="0.25">
      <c r="A2" s="3">
        <f>IF(B2=B1,A1+1,1000*B2+1)</f>
        <v>1001</v>
      </c>
      <c r="B2" s="3">
        <f t="shared" ref="B2:B65" si="0">INT(D2/1000)</f>
        <v>1</v>
      </c>
      <c r="C2" s="3" t="s">
        <v>401</v>
      </c>
      <c r="D2" s="4">
        <v>1101</v>
      </c>
      <c r="E2" s="3">
        <v>1</v>
      </c>
      <c r="F2" s="3" t="s">
        <v>402</v>
      </c>
    </row>
    <row r="3" spans="1:6" x14ac:dyDescent="0.25">
      <c r="A3" s="3">
        <f t="shared" ref="A3:A66" si="1">IF(B3=B2,A2+1,1000*B3+1)</f>
        <v>1002</v>
      </c>
      <c r="B3" s="3">
        <f t="shared" si="0"/>
        <v>1</v>
      </c>
      <c r="C3" s="3" t="s">
        <v>401</v>
      </c>
      <c r="D3" s="4">
        <v>1102</v>
      </c>
      <c r="E3" s="3">
        <v>2</v>
      </c>
      <c r="F3" s="3" t="s">
        <v>403</v>
      </c>
    </row>
    <row r="4" spans="1:6" x14ac:dyDescent="0.25">
      <c r="A4" s="3">
        <f t="shared" si="1"/>
        <v>1003</v>
      </c>
      <c r="B4" s="3">
        <f t="shared" si="0"/>
        <v>1</v>
      </c>
      <c r="C4" s="3" t="s">
        <v>401</v>
      </c>
      <c r="D4" s="4">
        <v>1103</v>
      </c>
      <c r="E4" s="3">
        <v>3</v>
      </c>
      <c r="F4" s="3" t="s">
        <v>404</v>
      </c>
    </row>
    <row r="5" spans="1:6" x14ac:dyDescent="0.25">
      <c r="A5" s="3">
        <f t="shared" si="1"/>
        <v>1004</v>
      </c>
      <c r="B5" s="3">
        <f t="shared" si="0"/>
        <v>1</v>
      </c>
      <c r="C5" s="3" t="s">
        <v>401</v>
      </c>
      <c r="D5" s="4">
        <v>1104</v>
      </c>
      <c r="E5" s="3">
        <v>4</v>
      </c>
      <c r="F5" s="3" t="s">
        <v>405</v>
      </c>
    </row>
    <row r="6" spans="1:6" x14ac:dyDescent="0.25">
      <c r="A6" s="3">
        <f t="shared" si="1"/>
        <v>1005</v>
      </c>
      <c r="B6" s="3">
        <f t="shared" si="0"/>
        <v>1</v>
      </c>
      <c r="C6" s="3" t="s">
        <v>401</v>
      </c>
      <c r="D6" s="4">
        <v>1105</v>
      </c>
      <c r="E6" s="3">
        <v>5</v>
      </c>
      <c r="F6" s="3" t="s">
        <v>406</v>
      </c>
    </row>
    <row r="7" spans="1:6" x14ac:dyDescent="0.25">
      <c r="A7" s="3">
        <f t="shared" si="1"/>
        <v>1006</v>
      </c>
      <c r="B7" s="3">
        <f t="shared" si="0"/>
        <v>1</v>
      </c>
      <c r="C7" s="3" t="s">
        <v>401</v>
      </c>
      <c r="D7" s="4">
        <v>1106</v>
      </c>
      <c r="E7" s="3">
        <v>6</v>
      </c>
      <c r="F7" s="3" t="s">
        <v>407</v>
      </c>
    </row>
    <row r="8" spans="1:6" x14ac:dyDescent="0.25">
      <c r="A8" s="3">
        <f t="shared" si="1"/>
        <v>1007</v>
      </c>
      <c r="B8" s="3">
        <f t="shared" si="0"/>
        <v>1</v>
      </c>
      <c r="C8" s="3" t="s">
        <v>401</v>
      </c>
      <c r="D8" s="4">
        <v>1107</v>
      </c>
      <c r="E8" s="3">
        <v>7</v>
      </c>
      <c r="F8" s="3" t="s">
        <v>408</v>
      </c>
    </row>
    <row r="9" spans="1:6" x14ac:dyDescent="0.25">
      <c r="A9" s="3">
        <f t="shared" si="1"/>
        <v>2001</v>
      </c>
      <c r="B9" s="3">
        <f t="shared" si="0"/>
        <v>2</v>
      </c>
      <c r="C9" s="3" t="s">
        <v>401</v>
      </c>
      <c r="D9" s="4">
        <v>2101</v>
      </c>
      <c r="E9" s="3">
        <v>8</v>
      </c>
      <c r="F9" s="3" t="s">
        <v>409</v>
      </c>
    </row>
    <row r="10" spans="1:6" x14ac:dyDescent="0.25">
      <c r="A10" s="3">
        <f t="shared" si="1"/>
        <v>2002</v>
      </c>
      <c r="B10" s="3">
        <f t="shared" si="0"/>
        <v>2</v>
      </c>
      <c r="C10" s="3" t="s">
        <v>401</v>
      </c>
      <c r="D10" s="4">
        <v>2102</v>
      </c>
      <c r="E10" s="3">
        <v>9</v>
      </c>
      <c r="F10" s="3" t="s">
        <v>403</v>
      </c>
    </row>
    <row r="11" spans="1:6" x14ac:dyDescent="0.25">
      <c r="A11" s="3">
        <f t="shared" si="1"/>
        <v>2003</v>
      </c>
      <c r="B11" s="3">
        <f t="shared" si="0"/>
        <v>2</v>
      </c>
      <c r="C11" s="3" t="s">
        <v>401</v>
      </c>
      <c r="D11" s="4">
        <v>2201</v>
      </c>
      <c r="E11" s="3">
        <v>10</v>
      </c>
      <c r="F11" s="3" t="s">
        <v>410</v>
      </c>
    </row>
    <row r="12" spans="1:6" x14ac:dyDescent="0.25">
      <c r="A12" s="3">
        <f t="shared" si="1"/>
        <v>3001</v>
      </c>
      <c r="B12" s="3">
        <f t="shared" si="0"/>
        <v>3</v>
      </c>
      <c r="C12" s="3" t="s">
        <v>401</v>
      </c>
      <c r="D12" s="4">
        <v>3101</v>
      </c>
      <c r="E12" s="3">
        <v>11</v>
      </c>
      <c r="F12" s="3" t="s">
        <v>409</v>
      </c>
    </row>
    <row r="13" spans="1:6" x14ac:dyDescent="0.25">
      <c r="A13" s="3">
        <f t="shared" si="1"/>
        <v>3002</v>
      </c>
      <c r="B13" s="3">
        <f t="shared" si="0"/>
        <v>3</v>
      </c>
      <c r="C13" s="3" t="s">
        <v>401</v>
      </c>
      <c r="D13" s="4">
        <v>3102</v>
      </c>
      <c r="E13" s="3">
        <v>12</v>
      </c>
      <c r="F13" s="3" t="s">
        <v>403</v>
      </c>
    </row>
    <row r="14" spans="1:6" x14ac:dyDescent="0.25">
      <c r="A14" s="3">
        <f t="shared" si="1"/>
        <v>3003</v>
      </c>
      <c r="B14" s="3">
        <f t="shared" si="0"/>
        <v>3</v>
      </c>
      <c r="C14" s="3" t="s">
        <v>401</v>
      </c>
      <c r="D14" s="4">
        <v>3103</v>
      </c>
      <c r="E14" s="3">
        <v>13</v>
      </c>
      <c r="F14" s="3" t="s">
        <v>408</v>
      </c>
    </row>
    <row r="15" spans="1:6" x14ac:dyDescent="0.25">
      <c r="A15" s="3">
        <f t="shared" si="1"/>
        <v>3004</v>
      </c>
      <c r="B15" s="3">
        <f t="shared" si="0"/>
        <v>3</v>
      </c>
      <c r="C15" s="3" t="s">
        <v>401</v>
      </c>
      <c r="D15" s="4">
        <v>3104</v>
      </c>
      <c r="E15" s="3">
        <v>14</v>
      </c>
      <c r="F15" s="3" t="s">
        <v>411</v>
      </c>
    </row>
    <row r="16" spans="1:6" x14ac:dyDescent="0.25">
      <c r="A16" s="3">
        <f t="shared" si="1"/>
        <v>3005</v>
      </c>
      <c r="B16" s="3">
        <f t="shared" si="0"/>
        <v>3</v>
      </c>
      <c r="C16" s="3" t="s">
        <v>401</v>
      </c>
      <c r="D16" s="4">
        <v>3105</v>
      </c>
      <c r="E16" s="3">
        <v>15</v>
      </c>
      <c r="F16" s="3" t="s">
        <v>412</v>
      </c>
    </row>
    <row r="17" spans="1:6" x14ac:dyDescent="0.25">
      <c r="A17" s="3">
        <f t="shared" si="1"/>
        <v>3006</v>
      </c>
      <c r="B17" s="3">
        <f t="shared" si="0"/>
        <v>3</v>
      </c>
      <c r="C17" s="3" t="s">
        <v>401</v>
      </c>
      <c r="D17" s="4">
        <v>3106</v>
      </c>
      <c r="E17" s="3">
        <v>16</v>
      </c>
      <c r="F17" s="3" t="s">
        <v>413</v>
      </c>
    </row>
    <row r="18" spans="1:6" x14ac:dyDescent="0.25">
      <c r="A18" s="3">
        <f t="shared" si="1"/>
        <v>3007</v>
      </c>
      <c r="B18" s="3">
        <f t="shared" si="0"/>
        <v>3</v>
      </c>
      <c r="C18" s="3" t="s">
        <v>401</v>
      </c>
      <c r="D18" s="4">
        <v>3201</v>
      </c>
      <c r="E18" s="3">
        <v>17</v>
      </c>
      <c r="F18" s="3" t="s">
        <v>414</v>
      </c>
    </row>
    <row r="19" spans="1:6" x14ac:dyDescent="0.25">
      <c r="A19" s="3">
        <f t="shared" si="1"/>
        <v>4001</v>
      </c>
      <c r="B19" s="3">
        <f t="shared" si="0"/>
        <v>4</v>
      </c>
      <c r="C19" s="3" t="s">
        <v>401</v>
      </c>
      <c r="D19" s="4">
        <v>4101</v>
      </c>
      <c r="E19" s="3">
        <v>18</v>
      </c>
      <c r="F19" s="3" t="s">
        <v>415</v>
      </c>
    </row>
    <row r="20" spans="1:6" x14ac:dyDescent="0.25">
      <c r="A20" s="3">
        <f t="shared" si="1"/>
        <v>4002</v>
      </c>
      <c r="B20" s="3">
        <f t="shared" si="0"/>
        <v>4</v>
      </c>
      <c r="C20" s="3" t="s">
        <v>401</v>
      </c>
      <c r="D20" s="4">
        <v>4102</v>
      </c>
      <c r="E20" s="3">
        <v>19</v>
      </c>
      <c r="F20" s="3" t="s">
        <v>416</v>
      </c>
    </row>
    <row r="21" spans="1:6" x14ac:dyDescent="0.25">
      <c r="A21" s="3">
        <f t="shared" si="1"/>
        <v>4003</v>
      </c>
      <c r="B21" s="3">
        <f t="shared" si="0"/>
        <v>4</v>
      </c>
      <c r="C21" s="3" t="s">
        <v>401</v>
      </c>
      <c r="D21" s="4">
        <v>4201</v>
      </c>
      <c r="E21" s="3">
        <v>20</v>
      </c>
      <c r="F21" s="3" t="s">
        <v>417</v>
      </c>
    </row>
    <row r="22" spans="1:6" x14ac:dyDescent="0.25">
      <c r="A22" s="3">
        <f t="shared" si="1"/>
        <v>4004</v>
      </c>
      <c r="B22" s="3">
        <f t="shared" si="0"/>
        <v>4</v>
      </c>
      <c r="C22" s="3" t="s">
        <v>401</v>
      </c>
      <c r="D22" s="4">
        <v>4202</v>
      </c>
      <c r="E22" s="3">
        <v>21</v>
      </c>
      <c r="F22" s="3" t="s">
        <v>418</v>
      </c>
    </row>
    <row r="23" spans="1:6" x14ac:dyDescent="0.25">
      <c r="A23" s="3">
        <f t="shared" si="1"/>
        <v>4005</v>
      </c>
      <c r="B23" s="3">
        <f t="shared" si="0"/>
        <v>4</v>
      </c>
      <c r="C23" s="3" t="s">
        <v>401</v>
      </c>
      <c r="D23" s="4">
        <v>4203</v>
      </c>
      <c r="E23" s="3">
        <v>22</v>
      </c>
      <c r="F23" s="3" t="s">
        <v>419</v>
      </c>
    </row>
    <row r="24" spans="1:6" x14ac:dyDescent="0.25">
      <c r="A24" s="3">
        <f t="shared" si="1"/>
        <v>4006</v>
      </c>
      <c r="B24" s="3">
        <f t="shared" si="0"/>
        <v>4</v>
      </c>
      <c r="C24" s="3" t="s">
        <v>401</v>
      </c>
      <c r="D24" s="4">
        <v>4204</v>
      </c>
      <c r="E24" s="3">
        <v>23</v>
      </c>
      <c r="F24" s="3" t="s">
        <v>420</v>
      </c>
    </row>
    <row r="25" spans="1:6" x14ac:dyDescent="0.25">
      <c r="A25" s="3">
        <f t="shared" si="1"/>
        <v>4007</v>
      </c>
      <c r="B25" s="3">
        <f t="shared" si="0"/>
        <v>4</v>
      </c>
      <c r="C25" s="3" t="s">
        <v>401</v>
      </c>
      <c r="D25" s="4">
        <v>4205</v>
      </c>
      <c r="E25" s="3">
        <v>24</v>
      </c>
      <c r="F25" s="3" t="s">
        <v>421</v>
      </c>
    </row>
    <row r="26" spans="1:6" x14ac:dyDescent="0.25">
      <c r="A26" s="3">
        <f t="shared" si="1"/>
        <v>4008</v>
      </c>
      <c r="B26" s="3">
        <f t="shared" si="0"/>
        <v>4</v>
      </c>
      <c r="C26" s="3" t="s">
        <v>401</v>
      </c>
      <c r="D26" s="4">
        <v>4206</v>
      </c>
      <c r="E26" s="3">
        <v>25</v>
      </c>
      <c r="F26" s="3" t="s">
        <v>422</v>
      </c>
    </row>
    <row r="27" spans="1:6" x14ac:dyDescent="0.25">
      <c r="A27" s="3">
        <f t="shared" si="1"/>
        <v>4009</v>
      </c>
      <c r="B27" s="3">
        <f t="shared" si="0"/>
        <v>4</v>
      </c>
      <c r="C27" s="3" t="s">
        <v>401</v>
      </c>
      <c r="D27" s="4">
        <v>4207</v>
      </c>
      <c r="E27" s="3">
        <v>26</v>
      </c>
      <c r="F27" s="3" t="s">
        <v>423</v>
      </c>
    </row>
    <row r="28" spans="1:6" x14ac:dyDescent="0.25">
      <c r="A28" s="3">
        <f t="shared" si="1"/>
        <v>4010</v>
      </c>
      <c r="B28" s="3">
        <f t="shared" si="0"/>
        <v>4</v>
      </c>
      <c r="C28" s="3" t="s">
        <v>401</v>
      </c>
      <c r="D28" s="4">
        <v>4208</v>
      </c>
      <c r="E28" s="3">
        <v>27</v>
      </c>
      <c r="F28" s="3" t="s">
        <v>424</v>
      </c>
    </row>
    <row r="29" spans="1:6" x14ac:dyDescent="0.25">
      <c r="A29" s="3">
        <f t="shared" si="1"/>
        <v>5001</v>
      </c>
      <c r="B29" s="3">
        <f t="shared" si="0"/>
        <v>5</v>
      </c>
      <c r="C29" s="3" t="s">
        <v>401</v>
      </c>
      <c r="D29" s="4">
        <v>5101</v>
      </c>
      <c r="E29" s="3">
        <v>28</v>
      </c>
      <c r="F29" s="3" t="s">
        <v>416</v>
      </c>
    </row>
    <row r="30" spans="1:6" x14ac:dyDescent="0.25">
      <c r="A30" s="3">
        <f t="shared" si="1"/>
        <v>5002</v>
      </c>
      <c r="B30" s="3">
        <f t="shared" si="0"/>
        <v>5</v>
      </c>
      <c r="C30" s="3" t="s">
        <v>401</v>
      </c>
      <c r="D30" s="4">
        <v>5201</v>
      </c>
      <c r="E30" s="3">
        <v>29</v>
      </c>
      <c r="F30" s="3" t="s">
        <v>417</v>
      </c>
    </row>
    <row r="31" spans="1:6" x14ac:dyDescent="0.25">
      <c r="A31" s="3">
        <f t="shared" si="1"/>
        <v>5003</v>
      </c>
      <c r="B31" s="3">
        <f t="shared" si="0"/>
        <v>5</v>
      </c>
      <c r="C31" s="3" t="s">
        <v>401</v>
      </c>
      <c r="D31" s="4">
        <v>5202</v>
      </c>
      <c r="E31" s="3">
        <v>30</v>
      </c>
      <c r="F31" s="3" t="s">
        <v>418</v>
      </c>
    </row>
    <row r="32" spans="1:6" x14ac:dyDescent="0.25">
      <c r="A32" s="3">
        <f t="shared" si="1"/>
        <v>5004</v>
      </c>
      <c r="B32" s="3">
        <f t="shared" si="0"/>
        <v>5</v>
      </c>
      <c r="C32" s="3" t="s">
        <v>401</v>
      </c>
      <c r="D32" s="4">
        <v>5203</v>
      </c>
      <c r="E32" s="3">
        <v>31</v>
      </c>
      <c r="F32" s="3" t="s">
        <v>419</v>
      </c>
    </row>
    <row r="33" spans="1:6" x14ac:dyDescent="0.25">
      <c r="A33" s="3">
        <f t="shared" si="1"/>
        <v>5005</v>
      </c>
      <c r="B33" s="3">
        <f t="shared" si="0"/>
        <v>5</v>
      </c>
      <c r="C33" s="3" t="s">
        <v>401</v>
      </c>
      <c r="D33" s="4">
        <v>5204</v>
      </c>
      <c r="E33" s="3">
        <v>32</v>
      </c>
      <c r="F33" s="3" t="s">
        <v>420</v>
      </c>
    </row>
    <row r="34" spans="1:6" x14ac:dyDescent="0.25">
      <c r="A34" s="3">
        <f t="shared" si="1"/>
        <v>5006</v>
      </c>
      <c r="B34" s="3">
        <f t="shared" si="0"/>
        <v>5</v>
      </c>
      <c r="C34" s="3" t="s">
        <v>401</v>
      </c>
      <c r="D34" s="4">
        <v>5205</v>
      </c>
      <c r="E34" s="3">
        <v>33</v>
      </c>
      <c r="F34" s="3" t="s">
        <v>421</v>
      </c>
    </row>
    <row r="35" spans="1:6" x14ac:dyDescent="0.25">
      <c r="A35" s="3">
        <f t="shared" si="1"/>
        <v>5007</v>
      </c>
      <c r="B35" s="3">
        <f t="shared" si="0"/>
        <v>5</v>
      </c>
      <c r="C35" s="3" t="s">
        <v>401</v>
      </c>
      <c r="D35" s="4">
        <v>5206</v>
      </c>
      <c r="E35" s="3">
        <v>34</v>
      </c>
      <c r="F35" s="3" t="s">
        <v>425</v>
      </c>
    </row>
    <row r="36" spans="1:6" x14ac:dyDescent="0.25">
      <c r="A36" s="3">
        <f t="shared" si="1"/>
        <v>5008</v>
      </c>
      <c r="B36" s="3">
        <f t="shared" si="0"/>
        <v>5</v>
      </c>
      <c r="C36" s="3" t="s">
        <v>401</v>
      </c>
      <c r="D36" s="4">
        <v>5207</v>
      </c>
      <c r="E36" s="3">
        <v>35</v>
      </c>
      <c r="F36" s="3" t="s">
        <v>426</v>
      </c>
    </row>
    <row r="37" spans="1:6" x14ac:dyDescent="0.25">
      <c r="A37" s="3">
        <f t="shared" si="1"/>
        <v>5009</v>
      </c>
      <c r="B37" s="3">
        <f t="shared" si="0"/>
        <v>5</v>
      </c>
      <c r="C37" s="3" t="s">
        <v>401</v>
      </c>
      <c r="D37" s="4">
        <v>5208</v>
      </c>
      <c r="E37" s="3">
        <v>36</v>
      </c>
      <c r="F37" s="3" t="s">
        <v>427</v>
      </c>
    </row>
    <row r="38" spans="1:6" x14ac:dyDescent="0.25">
      <c r="A38" s="3">
        <f t="shared" si="1"/>
        <v>6001</v>
      </c>
      <c r="B38" s="3">
        <f t="shared" si="0"/>
        <v>6</v>
      </c>
      <c r="C38" s="3" t="s">
        <v>401</v>
      </c>
      <c r="D38" s="4">
        <v>6101</v>
      </c>
      <c r="E38" s="3">
        <v>37</v>
      </c>
      <c r="F38" s="3" t="s">
        <v>428</v>
      </c>
    </row>
    <row r="39" spans="1:6" x14ac:dyDescent="0.25">
      <c r="A39" s="3">
        <f t="shared" si="1"/>
        <v>6002</v>
      </c>
      <c r="B39" s="3">
        <f t="shared" si="0"/>
        <v>6</v>
      </c>
      <c r="C39" s="3" t="s">
        <v>401</v>
      </c>
      <c r="D39" s="4">
        <v>6102</v>
      </c>
      <c r="E39" s="3">
        <v>38</v>
      </c>
      <c r="F39" s="3" t="s">
        <v>429</v>
      </c>
    </row>
    <row r="40" spans="1:6" x14ac:dyDescent="0.25">
      <c r="A40" s="3">
        <f t="shared" si="1"/>
        <v>6003</v>
      </c>
      <c r="B40" s="3">
        <f t="shared" si="0"/>
        <v>6</v>
      </c>
      <c r="C40" s="3" t="s">
        <v>401</v>
      </c>
      <c r="D40" s="4">
        <v>6103</v>
      </c>
      <c r="E40" s="3">
        <v>39</v>
      </c>
      <c r="F40" s="3" t="s">
        <v>430</v>
      </c>
    </row>
    <row r="41" spans="1:6" x14ac:dyDescent="0.25">
      <c r="A41" s="3">
        <f t="shared" si="1"/>
        <v>6004</v>
      </c>
      <c r="B41" s="3">
        <f t="shared" si="0"/>
        <v>6</v>
      </c>
      <c r="C41" s="3" t="s">
        <v>401</v>
      </c>
      <c r="D41" s="4">
        <v>6201</v>
      </c>
      <c r="E41" s="3">
        <v>40</v>
      </c>
      <c r="F41" s="3" t="s">
        <v>417</v>
      </c>
    </row>
    <row r="42" spans="1:6" x14ac:dyDescent="0.25">
      <c r="A42" s="3">
        <f t="shared" si="1"/>
        <v>6005</v>
      </c>
      <c r="B42" s="3">
        <f t="shared" si="0"/>
        <v>6</v>
      </c>
      <c r="C42" s="3" t="s">
        <v>401</v>
      </c>
      <c r="D42" s="4">
        <v>6202</v>
      </c>
      <c r="E42" s="3">
        <v>41</v>
      </c>
      <c r="F42" s="3" t="s">
        <v>418</v>
      </c>
    </row>
    <row r="43" spans="1:6" x14ac:dyDescent="0.25">
      <c r="A43" s="3">
        <f t="shared" si="1"/>
        <v>6006</v>
      </c>
      <c r="B43" s="3">
        <f t="shared" si="0"/>
        <v>6</v>
      </c>
      <c r="C43" s="3" t="s">
        <v>401</v>
      </c>
      <c r="D43" s="4">
        <v>6203</v>
      </c>
      <c r="E43" s="3">
        <v>42</v>
      </c>
      <c r="F43" s="3" t="s">
        <v>419</v>
      </c>
    </row>
    <row r="44" spans="1:6" x14ac:dyDescent="0.25">
      <c r="A44" s="3">
        <f t="shared" si="1"/>
        <v>6007</v>
      </c>
      <c r="B44" s="3">
        <f t="shared" si="0"/>
        <v>6</v>
      </c>
      <c r="C44" s="3" t="s">
        <v>401</v>
      </c>
      <c r="D44" s="4">
        <v>6204</v>
      </c>
      <c r="E44" s="3">
        <v>43</v>
      </c>
      <c r="F44" s="3" t="s">
        <v>431</v>
      </c>
    </row>
    <row r="45" spans="1:6" x14ac:dyDescent="0.25">
      <c r="A45" s="3">
        <f t="shared" si="1"/>
        <v>6008</v>
      </c>
      <c r="B45" s="3">
        <f t="shared" si="0"/>
        <v>6</v>
      </c>
      <c r="C45" s="3" t="s">
        <v>401</v>
      </c>
      <c r="D45" s="4">
        <v>6205</v>
      </c>
      <c r="E45" s="3">
        <v>44</v>
      </c>
      <c r="F45" s="3" t="s">
        <v>432</v>
      </c>
    </row>
    <row r="46" spans="1:6" x14ac:dyDescent="0.25">
      <c r="A46" s="3">
        <f t="shared" si="1"/>
        <v>6009</v>
      </c>
      <c r="B46" s="3">
        <f t="shared" si="0"/>
        <v>6</v>
      </c>
      <c r="C46" s="3" t="s">
        <v>401</v>
      </c>
      <c r="D46" s="4">
        <v>6206</v>
      </c>
      <c r="E46" s="3">
        <v>45</v>
      </c>
      <c r="F46" s="3" t="s">
        <v>433</v>
      </c>
    </row>
    <row r="47" spans="1:6" x14ac:dyDescent="0.25">
      <c r="A47" s="3">
        <f t="shared" si="1"/>
        <v>6010</v>
      </c>
      <c r="B47" s="3">
        <f t="shared" si="0"/>
        <v>6</v>
      </c>
      <c r="C47" s="3" t="s">
        <v>401</v>
      </c>
      <c r="D47" s="4">
        <v>6207</v>
      </c>
      <c r="E47" s="3">
        <v>46</v>
      </c>
      <c r="F47" s="3" t="s">
        <v>434</v>
      </c>
    </row>
    <row r="48" spans="1:6" x14ac:dyDescent="0.25">
      <c r="A48" s="3">
        <f t="shared" si="1"/>
        <v>7001</v>
      </c>
      <c r="B48" s="3">
        <f t="shared" si="0"/>
        <v>7</v>
      </c>
      <c r="C48" s="3" t="s">
        <v>401</v>
      </c>
      <c r="D48" s="4">
        <v>7101</v>
      </c>
      <c r="E48" s="3">
        <v>47</v>
      </c>
      <c r="F48" s="3" t="s">
        <v>435</v>
      </c>
    </row>
    <row r="49" spans="1:6" x14ac:dyDescent="0.25">
      <c r="A49" s="3">
        <f t="shared" si="1"/>
        <v>7002</v>
      </c>
      <c r="B49" s="3">
        <f t="shared" si="0"/>
        <v>7</v>
      </c>
      <c r="C49" s="3" t="s">
        <v>401</v>
      </c>
      <c r="D49" s="4">
        <v>7201</v>
      </c>
      <c r="E49" s="3">
        <v>48</v>
      </c>
      <c r="F49" s="3" t="s">
        <v>436</v>
      </c>
    </row>
    <row r="50" spans="1:6" x14ac:dyDescent="0.25">
      <c r="A50" s="3">
        <f t="shared" si="1"/>
        <v>7003</v>
      </c>
      <c r="B50" s="3">
        <f t="shared" si="0"/>
        <v>7</v>
      </c>
      <c r="C50" s="3" t="s">
        <v>401</v>
      </c>
      <c r="D50" s="4">
        <v>7202</v>
      </c>
      <c r="E50" s="3">
        <v>49</v>
      </c>
      <c r="F50" s="3" t="s">
        <v>437</v>
      </c>
    </row>
    <row r="51" spans="1:6" x14ac:dyDescent="0.25">
      <c r="A51" s="3">
        <f t="shared" si="1"/>
        <v>7004</v>
      </c>
      <c r="B51" s="3">
        <f t="shared" si="0"/>
        <v>7</v>
      </c>
      <c r="C51" s="3" t="s">
        <v>401</v>
      </c>
      <c r="D51" s="4">
        <v>7203</v>
      </c>
      <c r="E51" s="3">
        <v>50</v>
      </c>
      <c r="F51" s="3" t="s">
        <v>438</v>
      </c>
    </row>
    <row r="52" spans="1:6" x14ac:dyDescent="0.25">
      <c r="A52" s="3">
        <f t="shared" si="1"/>
        <v>7005</v>
      </c>
      <c r="B52" s="3">
        <f t="shared" si="0"/>
        <v>7</v>
      </c>
      <c r="C52" s="3" t="s">
        <v>401</v>
      </c>
      <c r="D52" s="4">
        <v>7204</v>
      </c>
      <c r="E52" s="3">
        <v>51</v>
      </c>
      <c r="F52" s="3" t="s">
        <v>439</v>
      </c>
    </row>
    <row r="53" spans="1:6" x14ac:dyDescent="0.25">
      <c r="A53" s="3">
        <f t="shared" si="1"/>
        <v>7006</v>
      </c>
      <c r="B53" s="3">
        <f t="shared" si="0"/>
        <v>7</v>
      </c>
      <c r="C53" s="3" t="s">
        <v>401</v>
      </c>
      <c r="D53" s="4">
        <v>7205</v>
      </c>
      <c r="E53" s="3">
        <v>52</v>
      </c>
      <c r="F53" s="3" t="s">
        <v>440</v>
      </c>
    </row>
    <row r="54" spans="1:6" x14ac:dyDescent="0.25">
      <c r="A54" s="3">
        <f t="shared" si="1"/>
        <v>7007</v>
      </c>
      <c r="B54" s="3">
        <f t="shared" si="0"/>
        <v>7</v>
      </c>
      <c r="C54" s="3" t="s">
        <v>401</v>
      </c>
      <c r="D54" s="4">
        <v>7206</v>
      </c>
      <c r="E54" s="3">
        <v>53</v>
      </c>
      <c r="F54" s="3" t="s">
        <v>441</v>
      </c>
    </row>
    <row r="55" spans="1:6" x14ac:dyDescent="0.25">
      <c r="A55" s="3">
        <f t="shared" si="1"/>
        <v>7008</v>
      </c>
      <c r="B55" s="3">
        <f t="shared" si="0"/>
        <v>7</v>
      </c>
      <c r="C55" s="3" t="s">
        <v>401</v>
      </c>
      <c r="D55" s="4">
        <v>7207</v>
      </c>
      <c r="E55" s="3">
        <v>54</v>
      </c>
      <c r="F55" s="3" t="s">
        <v>442</v>
      </c>
    </row>
    <row r="56" spans="1:6" x14ac:dyDescent="0.25">
      <c r="A56" s="3">
        <f t="shared" si="1"/>
        <v>7009</v>
      </c>
      <c r="B56" s="3">
        <f t="shared" si="0"/>
        <v>7</v>
      </c>
      <c r="C56" s="3" t="s">
        <v>401</v>
      </c>
      <c r="D56" s="4">
        <v>7208</v>
      </c>
      <c r="E56" s="3">
        <v>55</v>
      </c>
      <c r="F56" s="3" t="s">
        <v>443</v>
      </c>
    </row>
    <row r="57" spans="1:6" x14ac:dyDescent="0.25">
      <c r="A57" s="3">
        <f t="shared" si="1"/>
        <v>7010</v>
      </c>
      <c r="B57" s="3">
        <f t="shared" si="0"/>
        <v>7</v>
      </c>
      <c r="C57" s="3" t="s">
        <v>401</v>
      </c>
      <c r="D57" s="4">
        <v>7209</v>
      </c>
      <c r="E57" s="3">
        <v>56</v>
      </c>
      <c r="F57" s="3" t="s">
        <v>444</v>
      </c>
    </row>
    <row r="58" spans="1:6" x14ac:dyDescent="0.25">
      <c r="A58" s="3">
        <f t="shared" si="1"/>
        <v>7011</v>
      </c>
      <c r="B58" s="3">
        <f t="shared" si="0"/>
        <v>7</v>
      </c>
      <c r="C58" s="3" t="s">
        <v>401</v>
      </c>
      <c r="D58" s="4">
        <v>7210</v>
      </c>
      <c r="E58" s="3">
        <v>57</v>
      </c>
      <c r="F58" s="3" t="s">
        <v>445</v>
      </c>
    </row>
    <row r="59" spans="1:6" x14ac:dyDescent="0.25">
      <c r="A59" s="3">
        <f t="shared" si="1"/>
        <v>7012</v>
      </c>
      <c r="B59" s="3">
        <f t="shared" si="0"/>
        <v>7</v>
      </c>
      <c r="C59" s="3" t="s">
        <v>401</v>
      </c>
      <c r="D59" s="4">
        <v>7211</v>
      </c>
      <c r="E59" s="3">
        <v>58</v>
      </c>
      <c r="F59" s="3" t="s">
        <v>446</v>
      </c>
    </row>
    <row r="60" spans="1:6" x14ac:dyDescent="0.25">
      <c r="A60" s="3">
        <f t="shared" si="1"/>
        <v>7013</v>
      </c>
      <c r="B60" s="3">
        <f t="shared" si="0"/>
        <v>7</v>
      </c>
      <c r="C60" s="3" t="s">
        <v>401</v>
      </c>
      <c r="D60" s="4">
        <v>7212</v>
      </c>
      <c r="E60" s="3">
        <v>59</v>
      </c>
      <c r="F60" s="3" t="s">
        <v>447</v>
      </c>
    </row>
    <row r="61" spans="1:6" x14ac:dyDescent="0.25">
      <c r="A61" s="3">
        <f t="shared" si="1"/>
        <v>7014</v>
      </c>
      <c r="B61" s="3">
        <f t="shared" si="0"/>
        <v>7</v>
      </c>
      <c r="C61" s="3" t="s">
        <v>401</v>
      </c>
      <c r="D61" s="4">
        <v>7213</v>
      </c>
      <c r="E61" s="3">
        <v>60</v>
      </c>
      <c r="F61" s="3" t="s">
        <v>448</v>
      </c>
    </row>
    <row r="62" spans="1:6" x14ac:dyDescent="0.25">
      <c r="A62" s="3">
        <f t="shared" si="1"/>
        <v>7015</v>
      </c>
      <c r="B62" s="3">
        <f t="shared" si="0"/>
        <v>7</v>
      </c>
      <c r="C62" s="3" t="s">
        <v>401</v>
      </c>
      <c r="D62" s="4">
        <v>7214</v>
      </c>
      <c r="E62" s="3">
        <v>61</v>
      </c>
      <c r="F62" s="3" t="s">
        <v>449</v>
      </c>
    </row>
    <row r="63" spans="1:6" x14ac:dyDescent="0.25">
      <c r="A63" s="3">
        <f t="shared" si="1"/>
        <v>7016</v>
      </c>
      <c r="B63" s="3">
        <f t="shared" si="0"/>
        <v>7</v>
      </c>
      <c r="C63" s="3" t="s">
        <v>401</v>
      </c>
      <c r="D63" s="4">
        <v>7215</v>
      </c>
      <c r="E63" s="3">
        <v>62</v>
      </c>
      <c r="F63" s="3" t="s">
        <v>450</v>
      </c>
    </row>
    <row r="64" spans="1:6" x14ac:dyDescent="0.25">
      <c r="A64" s="3">
        <f t="shared" si="1"/>
        <v>7017</v>
      </c>
      <c r="B64" s="3">
        <f t="shared" si="0"/>
        <v>7</v>
      </c>
      <c r="C64" s="3" t="s">
        <v>401</v>
      </c>
      <c r="D64" s="4">
        <v>7216</v>
      </c>
      <c r="E64" s="3">
        <v>63</v>
      </c>
      <c r="F64" s="3" t="s">
        <v>451</v>
      </c>
    </row>
    <row r="65" spans="1:6" x14ac:dyDescent="0.25">
      <c r="A65" s="3">
        <f t="shared" si="1"/>
        <v>7018</v>
      </c>
      <c r="B65" s="3">
        <f t="shared" si="0"/>
        <v>7</v>
      </c>
      <c r="C65" s="3" t="s">
        <v>401</v>
      </c>
      <c r="D65" s="4">
        <v>7217</v>
      </c>
      <c r="E65" s="3">
        <v>64</v>
      </c>
      <c r="F65" s="3" t="s">
        <v>452</v>
      </c>
    </row>
    <row r="66" spans="1:6" x14ac:dyDescent="0.25">
      <c r="A66" s="3">
        <f t="shared" si="1"/>
        <v>7019</v>
      </c>
      <c r="B66" s="3">
        <f t="shared" ref="B66:B129" si="2">INT(D66/1000)</f>
        <v>7</v>
      </c>
      <c r="C66" s="3" t="s">
        <v>401</v>
      </c>
      <c r="D66" s="4">
        <v>7218</v>
      </c>
      <c r="E66" s="3">
        <v>65</v>
      </c>
      <c r="F66" s="3" t="s">
        <v>453</v>
      </c>
    </row>
    <row r="67" spans="1:6" x14ac:dyDescent="0.25">
      <c r="A67" s="3">
        <f t="shared" ref="A67:A130" si="3">IF(B67=B66,A66+1,1000*B67+1)</f>
        <v>7020</v>
      </c>
      <c r="B67" s="3">
        <f t="shared" si="2"/>
        <v>7</v>
      </c>
      <c r="C67" s="3" t="s">
        <v>401</v>
      </c>
      <c r="D67" s="4">
        <v>7219</v>
      </c>
      <c r="E67" s="3">
        <v>66</v>
      </c>
      <c r="F67" s="3" t="s">
        <v>454</v>
      </c>
    </row>
    <row r="68" spans="1:6" x14ac:dyDescent="0.25">
      <c r="A68" s="3">
        <f t="shared" si="3"/>
        <v>7021</v>
      </c>
      <c r="B68" s="3">
        <f t="shared" si="2"/>
        <v>7</v>
      </c>
      <c r="C68" s="3" t="s">
        <v>401</v>
      </c>
      <c r="D68" s="4">
        <v>7220</v>
      </c>
      <c r="E68" s="3">
        <v>67</v>
      </c>
      <c r="F68" s="3" t="s">
        <v>455</v>
      </c>
    </row>
    <row r="69" spans="1:6" x14ac:dyDescent="0.25">
      <c r="A69" s="3">
        <f t="shared" si="3"/>
        <v>8001</v>
      </c>
      <c r="B69" s="3">
        <f t="shared" si="2"/>
        <v>8</v>
      </c>
      <c r="C69" s="3" t="s">
        <v>401</v>
      </c>
      <c r="D69" s="4">
        <v>8101</v>
      </c>
      <c r="E69" s="3">
        <v>68</v>
      </c>
      <c r="F69" s="3" t="s">
        <v>456</v>
      </c>
    </row>
    <row r="70" spans="1:6" x14ac:dyDescent="0.25">
      <c r="A70" s="3">
        <f t="shared" si="3"/>
        <v>8002</v>
      </c>
      <c r="B70" s="3">
        <f t="shared" si="2"/>
        <v>8</v>
      </c>
      <c r="C70" s="3" t="s">
        <v>401</v>
      </c>
      <c r="D70" s="4">
        <v>8102</v>
      </c>
      <c r="E70" s="3">
        <v>69</v>
      </c>
      <c r="F70" s="3" t="s">
        <v>457</v>
      </c>
    </row>
    <row r="71" spans="1:6" x14ac:dyDescent="0.25">
      <c r="A71" s="3">
        <f t="shared" si="3"/>
        <v>8003</v>
      </c>
      <c r="B71" s="3">
        <f t="shared" si="2"/>
        <v>8</v>
      </c>
      <c r="C71" s="3" t="s">
        <v>401</v>
      </c>
      <c r="D71" s="4">
        <v>8103</v>
      </c>
      <c r="E71" s="3">
        <v>70</v>
      </c>
      <c r="F71" s="3" t="s">
        <v>458</v>
      </c>
    </row>
    <row r="72" spans="1:6" x14ac:dyDescent="0.25">
      <c r="A72" s="3">
        <f t="shared" si="3"/>
        <v>8004</v>
      </c>
      <c r="B72" s="3">
        <f t="shared" si="2"/>
        <v>8</v>
      </c>
      <c r="C72" s="3" t="s">
        <v>401</v>
      </c>
      <c r="D72" s="4">
        <v>8104</v>
      </c>
      <c r="E72" s="3">
        <v>71</v>
      </c>
      <c r="F72" s="3" t="s">
        <v>459</v>
      </c>
    </row>
    <row r="73" spans="1:6" x14ac:dyDescent="0.25">
      <c r="A73" s="3">
        <f t="shared" si="3"/>
        <v>8005</v>
      </c>
      <c r="B73" s="3">
        <f t="shared" si="2"/>
        <v>8</v>
      </c>
      <c r="C73" s="3" t="s">
        <v>401</v>
      </c>
      <c r="D73" s="4">
        <v>8105</v>
      </c>
      <c r="E73" s="3">
        <v>72</v>
      </c>
      <c r="F73" s="3" t="s">
        <v>460</v>
      </c>
    </row>
    <row r="74" spans="1:6" x14ac:dyDescent="0.25">
      <c r="A74" s="3">
        <f t="shared" si="3"/>
        <v>8006</v>
      </c>
      <c r="B74" s="3">
        <f t="shared" si="2"/>
        <v>8</v>
      </c>
      <c r="C74" s="3" t="s">
        <v>401</v>
      </c>
      <c r="D74" s="4">
        <v>8106</v>
      </c>
      <c r="E74" s="3">
        <v>73</v>
      </c>
      <c r="F74" s="3" t="s">
        <v>461</v>
      </c>
    </row>
    <row r="75" spans="1:6" x14ac:dyDescent="0.25">
      <c r="A75" s="3">
        <f t="shared" si="3"/>
        <v>8007</v>
      </c>
      <c r="B75" s="3">
        <f t="shared" si="2"/>
        <v>8</v>
      </c>
      <c r="C75" s="3" t="s">
        <v>401</v>
      </c>
      <c r="D75" s="4">
        <v>8107</v>
      </c>
      <c r="E75" s="3">
        <v>74</v>
      </c>
      <c r="F75" s="3" t="s">
        <v>462</v>
      </c>
    </row>
    <row r="76" spans="1:6" x14ac:dyDescent="0.25">
      <c r="A76" s="3">
        <f t="shared" si="3"/>
        <v>8008</v>
      </c>
      <c r="B76" s="3">
        <f t="shared" si="2"/>
        <v>8</v>
      </c>
      <c r="C76" s="3" t="s">
        <v>401</v>
      </c>
      <c r="D76" s="4">
        <v>8201</v>
      </c>
      <c r="E76" s="3">
        <v>75</v>
      </c>
      <c r="F76" s="3" t="s">
        <v>463</v>
      </c>
    </row>
    <row r="77" spans="1:6" x14ac:dyDescent="0.25">
      <c r="A77" s="3">
        <f t="shared" si="3"/>
        <v>8009</v>
      </c>
      <c r="B77" s="3">
        <f t="shared" si="2"/>
        <v>8</v>
      </c>
      <c r="C77" s="3" t="s">
        <v>401</v>
      </c>
      <c r="D77" s="4">
        <v>8202</v>
      </c>
      <c r="E77" s="3">
        <v>76</v>
      </c>
      <c r="F77" s="3" t="s">
        <v>464</v>
      </c>
    </row>
    <row r="78" spans="1:6" x14ac:dyDescent="0.25">
      <c r="A78" s="3">
        <f t="shared" si="3"/>
        <v>8010</v>
      </c>
      <c r="B78" s="3">
        <f t="shared" si="2"/>
        <v>8</v>
      </c>
      <c r="C78" s="3" t="s">
        <v>401</v>
      </c>
      <c r="D78" s="4">
        <v>8203</v>
      </c>
      <c r="E78" s="3">
        <v>77</v>
      </c>
      <c r="F78" s="3" t="s">
        <v>465</v>
      </c>
    </row>
    <row r="79" spans="1:6" x14ac:dyDescent="0.25">
      <c r="A79" s="3">
        <f t="shared" si="3"/>
        <v>8011</v>
      </c>
      <c r="B79" s="3">
        <f t="shared" si="2"/>
        <v>8</v>
      </c>
      <c r="C79" s="3" t="s">
        <v>401</v>
      </c>
      <c r="D79" s="4">
        <v>8204</v>
      </c>
      <c r="E79" s="3">
        <v>78</v>
      </c>
      <c r="F79" s="3" t="s">
        <v>466</v>
      </c>
    </row>
    <row r="80" spans="1:6" x14ac:dyDescent="0.25">
      <c r="A80" s="3">
        <f t="shared" si="3"/>
        <v>8012</v>
      </c>
      <c r="B80" s="3">
        <f t="shared" si="2"/>
        <v>8</v>
      </c>
      <c r="C80" s="3" t="s">
        <v>401</v>
      </c>
      <c r="D80" s="4">
        <v>8205</v>
      </c>
      <c r="E80" s="3">
        <v>79</v>
      </c>
      <c r="F80" s="3" t="s">
        <v>467</v>
      </c>
    </row>
    <row r="81" spans="1:6" x14ac:dyDescent="0.25">
      <c r="A81" s="3">
        <f t="shared" si="3"/>
        <v>8013</v>
      </c>
      <c r="B81" s="3">
        <f t="shared" si="2"/>
        <v>8</v>
      </c>
      <c r="C81" s="3" t="s">
        <v>401</v>
      </c>
      <c r="D81" s="4">
        <v>8206</v>
      </c>
      <c r="E81" s="3">
        <v>80</v>
      </c>
      <c r="F81" s="3" t="s">
        <v>468</v>
      </c>
    </row>
    <row r="82" spans="1:6" x14ac:dyDescent="0.25">
      <c r="A82" s="3">
        <f t="shared" si="3"/>
        <v>8014</v>
      </c>
      <c r="B82" s="3">
        <f t="shared" si="2"/>
        <v>8</v>
      </c>
      <c r="C82" s="3" t="s">
        <v>401</v>
      </c>
      <c r="D82" s="4">
        <v>8207</v>
      </c>
      <c r="E82" s="3">
        <v>81</v>
      </c>
      <c r="F82" s="3" t="s">
        <v>469</v>
      </c>
    </row>
    <row r="83" spans="1:6" x14ac:dyDescent="0.25">
      <c r="A83" s="3">
        <f t="shared" si="3"/>
        <v>8015</v>
      </c>
      <c r="B83" s="3">
        <f t="shared" si="2"/>
        <v>8</v>
      </c>
      <c r="C83" s="3" t="s">
        <v>401</v>
      </c>
      <c r="D83" s="4">
        <v>8208</v>
      </c>
      <c r="E83" s="3">
        <v>82</v>
      </c>
      <c r="F83" s="3" t="s">
        <v>470</v>
      </c>
    </row>
    <row r="84" spans="1:6" x14ac:dyDescent="0.25">
      <c r="A84" s="3">
        <f t="shared" si="3"/>
        <v>8016</v>
      </c>
      <c r="B84" s="3">
        <f t="shared" si="2"/>
        <v>8</v>
      </c>
      <c r="C84" s="3" t="s">
        <v>401</v>
      </c>
      <c r="D84" s="4">
        <v>8209</v>
      </c>
      <c r="E84" s="3">
        <v>83</v>
      </c>
      <c r="F84" s="3" t="s">
        <v>471</v>
      </c>
    </row>
    <row r="85" spans="1:6" x14ac:dyDescent="0.25">
      <c r="A85" s="3">
        <f t="shared" si="3"/>
        <v>8017</v>
      </c>
      <c r="B85" s="3">
        <f t="shared" si="2"/>
        <v>8</v>
      </c>
      <c r="C85" s="3" t="s">
        <v>401</v>
      </c>
      <c r="D85" s="4">
        <v>8210</v>
      </c>
      <c r="E85" s="3">
        <v>84</v>
      </c>
      <c r="F85" s="3" t="s">
        <v>472</v>
      </c>
    </row>
    <row r="86" spans="1:6" x14ac:dyDescent="0.25">
      <c r="A86" s="3">
        <f t="shared" si="3"/>
        <v>8018</v>
      </c>
      <c r="B86" s="3">
        <f t="shared" si="2"/>
        <v>8</v>
      </c>
      <c r="C86" s="3" t="s">
        <v>401</v>
      </c>
      <c r="D86" s="4">
        <v>8211</v>
      </c>
      <c r="E86" s="3">
        <v>85</v>
      </c>
      <c r="F86" s="3" t="s">
        <v>473</v>
      </c>
    </row>
    <row r="87" spans="1:6" x14ac:dyDescent="0.25">
      <c r="A87" s="3">
        <f t="shared" si="3"/>
        <v>8019</v>
      </c>
      <c r="B87" s="3">
        <f t="shared" si="2"/>
        <v>8</v>
      </c>
      <c r="C87" s="3" t="s">
        <v>401</v>
      </c>
      <c r="D87" s="4">
        <v>8212</v>
      </c>
      <c r="E87" s="3">
        <v>86</v>
      </c>
      <c r="F87" s="3" t="s">
        <v>474</v>
      </c>
    </row>
    <row r="88" spans="1:6" x14ac:dyDescent="0.25">
      <c r="A88" s="3">
        <f t="shared" si="3"/>
        <v>8020</v>
      </c>
      <c r="B88" s="3">
        <f t="shared" si="2"/>
        <v>8</v>
      </c>
      <c r="C88" s="3" t="s">
        <v>401</v>
      </c>
      <c r="D88" s="4">
        <v>8213</v>
      </c>
      <c r="E88" s="3">
        <v>87</v>
      </c>
      <c r="F88" s="3" t="s">
        <v>475</v>
      </c>
    </row>
    <row r="89" spans="1:6" x14ac:dyDescent="0.25">
      <c r="A89" s="3">
        <f t="shared" si="3"/>
        <v>9001</v>
      </c>
      <c r="B89" s="3">
        <f t="shared" si="2"/>
        <v>9</v>
      </c>
      <c r="C89" s="3" t="s">
        <v>401</v>
      </c>
      <c r="D89" s="4">
        <v>9101</v>
      </c>
      <c r="E89" s="3">
        <v>88</v>
      </c>
      <c r="F89" s="3" t="s">
        <v>476</v>
      </c>
    </row>
    <row r="90" spans="1:6" x14ac:dyDescent="0.25">
      <c r="A90" s="3">
        <f t="shared" si="3"/>
        <v>9002</v>
      </c>
      <c r="B90" s="3">
        <f t="shared" si="2"/>
        <v>9</v>
      </c>
      <c r="C90" s="3" t="s">
        <v>401</v>
      </c>
      <c r="D90" s="4">
        <v>9102</v>
      </c>
      <c r="E90" s="3">
        <v>89</v>
      </c>
      <c r="F90" s="3" t="s">
        <v>477</v>
      </c>
    </row>
    <row r="91" spans="1:6" x14ac:dyDescent="0.25">
      <c r="A91" s="3">
        <f t="shared" si="3"/>
        <v>9003</v>
      </c>
      <c r="B91" s="3">
        <f t="shared" si="2"/>
        <v>9</v>
      </c>
      <c r="C91" s="3" t="s">
        <v>401</v>
      </c>
      <c r="D91" s="4">
        <v>9103</v>
      </c>
      <c r="E91" s="3">
        <v>90</v>
      </c>
      <c r="F91" s="3" t="s">
        <v>478</v>
      </c>
    </row>
    <row r="92" spans="1:6" x14ac:dyDescent="0.25">
      <c r="A92" s="3">
        <f t="shared" si="3"/>
        <v>9004</v>
      </c>
      <c r="B92" s="3">
        <f t="shared" si="2"/>
        <v>9</v>
      </c>
      <c r="C92" s="3" t="s">
        <v>401</v>
      </c>
      <c r="D92" s="4">
        <v>9104</v>
      </c>
      <c r="E92" s="3">
        <v>91</v>
      </c>
      <c r="F92" s="3" t="s">
        <v>479</v>
      </c>
    </row>
    <row r="93" spans="1:6" x14ac:dyDescent="0.25">
      <c r="A93" s="3">
        <f t="shared" si="3"/>
        <v>9005</v>
      </c>
      <c r="B93" s="3">
        <f t="shared" si="2"/>
        <v>9</v>
      </c>
      <c r="C93" s="3" t="s">
        <v>401</v>
      </c>
      <c r="D93" s="4">
        <v>9105</v>
      </c>
      <c r="E93" s="3">
        <v>92</v>
      </c>
      <c r="F93" s="3" t="s">
        <v>415</v>
      </c>
    </row>
    <row r="94" spans="1:6" x14ac:dyDescent="0.25">
      <c r="A94" s="3">
        <f t="shared" si="3"/>
        <v>9006</v>
      </c>
      <c r="B94" s="3">
        <f t="shared" si="2"/>
        <v>9</v>
      </c>
      <c r="C94" s="3" t="s">
        <v>401</v>
      </c>
      <c r="D94" s="4">
        <v>9106</v>
      </c>
      <c r="E94" s="3">
        <v>93</v>
      </c>
      <c r="F94" s="3" t="s">
        <v>480</v>
      </c>
    </row>
    <row r="95" spans="1:6" x14ac:dyDescent="0.25">
      <c r="A95" s="3">
        <f t="shared" si="3"/>
        <v>9007</v>
      </c>
      <c r="B95" s="3">
        <f t="shared" si="2"/>
        <v>9</v>
      </c>
      <c r="C95" s="3" t="s">
        <v>401</v>
      </c>
      <c r="D95" s="4">
        <v>9107</v>
      </c>
      <c r="E95" s="3">
        <v>94</v>
      </c>
      <c r="F95" s="3" t="s">
        <v>481</v>
      </c>
    </row>
    <row r="96" spans="1:6" x14ac:dyDescent="0.25">
      <c r="A96" s="3">
        <f t="shared" si="3"/>
        <v>9008</v>
      </c>
      <c r="B96" s="3">
        <f t="shared" si="2"/>
        <v>9</v>
      </c>
      <c r="C96" s="3" t="s">
        <v>401</v>
      </c>
      <c r="D96" s="4">
        <v>9201</v>
      </c>
      <c r="E96" s="3">
        <v>95</v>
      </c>
      <c r="F96" s="3" t="s">
        <v>482</v>
      </c>
    </row>
    <row r="97" spans="1:6" x14ac:dyDescent="0.25">
      <c r="A97" s="3">
        <f t="shared" si="3"/>
        <v>9009</v>
      </c>
      <c r="B97" s="3">
        <f t="shared" si="2"/>
        <v>9</v>
      </c>
      <c r="C97" s="3" t="s">
        <v>401</v>
      </c>
      <c r="D97" s="4">
        <v>9202</v>
      </c>
      <c r="E97" s="3">
        <v>96</v>
      </c>
      <c r="F97" s="3" t="s">
        <v>483</v>
      </c>
    </row>
    <row r="98" spans="1:6" x14ac:dyDescent="0.25">
      <c r="A98" s="3">
        <f t="shared" si="3"/>
        <v>9010</v>
      </c>
      <c r="B98" s="3">
        <f t="shared" si="2"/>
        <v>9</v>
      </c>
      <c r="C98" s="3" t="s">
        <v>401</v>
      </c>
      <c r="D98" s="4">
        <v>9203</v>
      </c>
      <c r="E98" s="3">
        <v>97</v>
      </c>
      <c r="F98" s="3" t="s">
        <v>484</v>
      </c>
    </row>
    <row r="99" spans="1:6" x14ac:dyDescent="0.25">
      <c r="A99" s="3">
        <f t="shared" si="3"/>
        <v>9011</v>
      </c>
      <c r="B99" s="3">
        <f t="shared" si="2"/>
        <v>9</v>
      </c>
      <c r="C99" s="3" t="s">
        <v>401</v>
      </c>
      <c r="D99" s="4">
        <v>9204</v>
      </c>
      <c r="E99" s="3">
        <v>98</v>
      </c>
      <c r="F99" s="3" t="s">
        <v>485</v>
      </c>
    </row>
    <row r="100" spans="1:6" x14ac:dyDescent="0.25">
      <c r="A100" s="3">
        <f t="shared" si="3"/>
        <v>9012</v>
      </c>
      <c r="B100" s="3">
        <f t="shared" si="2"/>
        <v>9</v>
      </c>
      <c r="C100" s="3" t="s">
        <v>401</v>
      </c>
      <c r="D100" s="4">
        <v>9205</v>
      </c>
      <c r="E100" s="3">
        <v>99</v>
      </c>
      <c r="F100" s="3" t="s">
        <v>486</v>
      </c>
    </row>
    <row r="101" spans="1:6" x14ac:dyDescent="0.25">
      <c r="A101" s="3">
        <f t="shared" si="3"/>
        <v>9013</v>
      </c>
      <c r="B101" s="3">
        <f t="shared" si="2"/>
        <v>9</v>
      </c>
      <c r="C101" s="3" t="s">
        <v>401</v>
      </c>
      <c r="D101" s="4">
        <v>9206</v>
      </c>
      <c r="E101" s="3">
        <v>100</v>
      </c>
      <c r="F101" s="3" t="s">
        <v>487</v>
      </c>
    </row>
    <row r="102" spans="1:6" x14ac:dyDescent="0.25">
      <c r="A102" s="3">
        <f t="shared" si="3"/>
        <v>9014</v>
      </c>
      <c r="B102" s="3">
        <f t="shared" si="2"/>
        <v>9</v>
      </c>
      <c r="C102" s="3" t="s">
        <v>401</v>
      </c>
      <c r="D102" s="4">
        <v>9207</v>
      </c>
      <c r="E102" s="3">
        <v>101</v>
      </c>
      <c r="F102" s="3" t="s">
        <v>488</v>
      </c>
    </row>
    <row r="103" spans="1:6" x14ac:dyDescent="0.25">
      <c r="A103" s="3">
        <f t="shared" si="3"/>
        <v>10001</v>
      </c>
      <c r="B103" s="3">
        <f t="shared" si="2"/>
        <v>10</v>
      </c>
      <c r="C103" s="3" t="s">
        <v>401</v>
      </c>
      <c r="D103" s="4">
        <v>10101</v>
      </c>
      <c r="E103" s="3">
        <v>102</v>
      </c>
      <c r="F103" s="3" t="s">
        <v>489</v>
      </c>
    </row>
    <row r="104" spans="1:6" x14ac:dyDescent="0.25">
      <c r="A104" s="3">
        <f t="shared" si="3"/>
        <v>10002</v>
      </c>
      <c r="B104" s="3">
        <f t="shared" si="2"/>
        <v>10</v>
      </c>
      <c r="C104" s="3" t="s">
        <v>401</v>
      </c>
      <c r="D104" s="4">
        <v>10102</v>
      </c>
      <c r="E104" s="3">
        <v>103</v>
      </c>
      <c r="F104" s="3" t="s">
        <v>490</v>
      </c>
    </row>
    <row r="105" spans="1:6" x14ac:dyDescent="0.25">
      <c r="A105" s="3">
        <f t="shared" si="3"/>
        <v>11001</v>
      </c>
      <c r="B105" s="3">
        <f t="shared" si="2"/>
        <v>11</v>
      </c>
      <c r="C105" s="3" t="s">
        <v>401</v>
      </c>
      <c r="D105" s="4">
        <v>11101</v>
      </c>
      <c r="E105" s="3">
        <v>104</v>
      </c>
      <c r="F105" s="3" t="s">
        <v>491</v>
      </c>
    </row>
    <row r="106" spans="1:6" x14ac:dyDescent="0.25">
      <c r="A106" s="3">
        <f t="shared" si="3"/>
        <v>11002</v>
      </c>
      <c r="B106" s="3">
        <f t="shared" si="2"/>
        <v>11</v>
      </c>
      <c r="C106" s="3" t="s">
        <v>401</v>
      </c>
      <c r="D106" s="4">
        <v>11102</v>
      </c>
      <c r="E106" s="3">
        <v>105</v>
      </c>
      <c r="F106" s="3" t="s">
        <v>492</v>
      </c>
    </row>
    <row r="107" spans="1:6" x14ac:dyDescent="0.25">
      <c r="A107" s="3">
        <f t="shared" si="3"/>
        <v>11003</v>
      </c>
      <c r="B107" s="3">
        <f t="shared" si="2"/>
        <v>11</v>
      </c>
      <c r="C107" s="3" t="s">
        <v>401</v>
      </c>
      <c r="D107" s="4">
        <v>11103</v>
      </c>
      <c r="E107" s="3">
        <v>106</v>
      </c>
      <c r="F107" s="3" t="s">
        <v>493</v>
      </c>
    </row>
    <row r="108" spans="1:6" x14ac:dyDescent="0.25">
      <c r="A108" s="3">
        <f t="shared" si="3"/>
        <v>11004</v>
      </c>
      <c r="B108" s="3">
        <f t="shared" si="2"/>
        <v>11</v>
      </c>
      <c r="C108" s="3" t="s">
        <v>401</v>
      </c>
      <c r="D108" s="4">
        <v>11104</v>
      </c>
      <c r="E108" s="3">
        <v>107</v>
      </c>
      <c r="F108" s="3" t="s">
        <v>494</v>
      </c>
    </row>
    <row r="109" spans="1:6" x14ac:dyDescent="0.25">
      <c r="A109" s="3">
        <f t="shared" si="3"/>
        <v>11005</v>
      </c>
      <c r="B109" s="3">
        <f t="shared" si="2"/>
        <v>11</v>
      </c>
      <c r="C109" s="3" t="s">
        <v>401</v>
      </c>
      <c r="D109" s="4">
        <v>11201</v>
      </c>
      <c r="E109" s="3">
        <v>108</v>
      </c>
      <c r="F109" s="3" t="s">
        <v>495</v>
      </c>
    </row>
    <row r="110" spans="1:6" x14ac:dyDescent="0.25">
      <c r="A110" s="3">
        <f t="shared" si="3"/>
        <v>11006</v>
      </c>
      <c r="B110" s="3">
        <f t="shared" si="2"/>
        <v>11</v>
      </c>
      <c r="C110" s="3" t="s">
        <v>401</v>
      </c>
      <c r="D110" s="4">
        <v>11202</v>
      </c>
      <c r="E110" s="3">
        <v>109</v>
      </c>
      <c r="F110" s="3" t="s">
        <v>496</v>
      </c>
    </row>
    <row r="111" spans="1:6" x14ac:dyDescent="0.25">
      <c r="A111" s="3">
        <f t="shared" si="3"/>
        <v>11007</v>
      </c>
      <c r="B111" s="3">
        <f t="shared" si="2"/>
        <v>11</v>
      </c>
      <c r="C111" s="3" t="s">
        <v>401</v>
      </c>
      <c r="D111" s="4">
        <v>11203</v>
      </c>
      <c r="E111" s="3">
        <v>110</v>
      </c>
      <c r="F111" s="3" t="s">
        <v>497</v>
      </c>
    </row>
    <row r="112" spans="1:6" x14ac:dyDescent="0.25">
      <c r="A112" s="3">
        <f t="shared" si="3"/>
        <v>11008</v>
      </c>
      <c r="B112" s="3">
        <f t="shared" si="2"/>
        <v>11</v>
      </c>
      <c r="C112" s="3" t="s">
        <v>401</v>
      </c>
      <c r="D112" s="4">
        <v>11204</v>
      </c>
      <c r="E112" s="3">
        <v>111</v>
      </c>
      <c r="F112" s="3" t="s">
        <v>498</v>
      </c>
    </row>
    <row r="113" spans="1:6" x14ac:dyDescent="0.25">
      <c r="A113" s="3">
        <f t="shared" si="3"/>
        <v>11009</v>
      </c>
      <c r="B113" s="3">
        <f t="shared" si="2"/>
        <v>11</v>
      </c>
      <c r="C113" s="3" t="s">
        <v>401</v>
      </c>
      <c r="D113" s="4">
        <v>11205</v>
      </c>
      <c r="E113" s="3">
        <v>112</v>
      </c>
      <c r="F113" s="3" t="s">
        <v>499</v>
      </c>
    </row>
    <row r="114" spans="1:6" x14ac:dyDescent="0.25">
      <c r="A114" s="3">
        <f t="shared" si="3"/>
        <v>11010</v>
      </c>
      <c r="B114" s="3">
        <f t="shared" si="2"/>
        <v>11</v>
      </c>
      <c r="C114" s="3" t="s">
        <v>401</v>
      </c>
      <c r="D114" s="4">
        <v>11206</v>
      </c>
      <c r="E114" s="3">
        <v>113</v>
      </c>
      <c r="F114" s="3" t="s">
        <v>500</v>
      </c>
    </row>
    <row r="115" spans="1:6" x14ac:dyDescent="0.25">
      <c r="A115" s="3">
        <f t="shared" si="3"/>
        <v>11011</v>
      </c>
      <c r="B115" s="3">
        <f t="shared" si="2"/>
        <v>11</v>
      </c>
      <c r="C115" s="3" t="s">
        <v>401</v>
      </c>
      <c r="D115" s="4">
        <v>11207</v>
      </c>
      <c r="E115" s="3">
        <v>114</v>
      </c>
      <c r="F115" s="3" t="s">
        <v>501</v>
      </c>
    </row>
    <row r="116" spans="1:6" x14ac:dyDescent="0.25">
      <c r="A116" s="3">
        <f t="shared" si="3"/>
        <v>11012</v>
      </c>
      <c r="B116" s="3">
        <f t="shared" si="2"/>
        <v>11</v>
      </c>
      <c r="C116" s="3" t="s">
        <v>401</v>
      </c>
      <c r="D116" s="4">
        <v>11208</v>
      </c>
      <c r="E116" s="3">
        <v>115</v>
      </c>
      <c r="F116" s="3" t="s">
        <v>502</v>
      </c>
    </row>
    <row r="117" spans="1:6" x14ac:dyDescent="0.25">
      <c r="A117" s="3">
        <f t="shared" si="3"/>
        <v>11013</v>
      </c>
      <c r="B117" s="3">
        <f t="shared" si="2"/>
        <v>11</v>
      </c>
      <c r="C117" s="3" t="s">
        <v>401</v>
      </c>
      <c r="D117" s="4">
        <v>11209</v>
      </c>
      <c r="E117" s="3">
        <v>116</v>
      </c>
      <c r="F117" s="3" t="s">
        <v>503</v>
      </c>
    </row>
    <row r="118" spans="1:6" x14ac:dyDescent="0.25">
      <c r="A118" s="3">
        <f t="shared" si="3"/>
        <v>11014</v>
      </c>
      <c r="B118" s="3">
        <f t="shared" si="2"/>
        <v>11</v>
      </c>
      <c r="C118" s="3" t="s">
        <v>401</v>
      </c>
      <c r="D118" s="4">
        <v>11210</v>
      </c>
      <c r="E118" s="3">
        <v>117</v>
      </c>
      <c r="F118" s="3" t="s">
        <v>504</v>
      </c>
    </row>
    <row r="119" spans="1:6" x14ac:dyDescent="0.25">
      <c r="A119" s="3">
        <f t="shared" si="3"/>
        <v>11015</v>
      </c>
      <c r="B119" s="3">
        <f t="shared" si="2"/>
        <v>11</v>
      </c>
      <c r="C119" s="3" t="s">
        <v>401</v>
      </c>
      <c r="D119" s="4">
        <v>11211</v>
      </c>
      <c r="E119" s="3">
        <v>118</v>
      </c>
      <c r="F119" s="3" t="s">
        <v>505</v>
      </c>
    </row>
    <row r="120" spans="1:6" x14ac:dyDescent="0.25">
      <c r="A120" s="3">
        <f t="shared" si="3"/>
        <v>11016</v>
      </c>
      <c r="B120" s="3">
        <f t="shared" si="2"/>
        <v>11</v>
      </c>
      <c r="C120" s="3" t="s">
        <v>401</v>
      </c>
      <c r="D120" s="4">
        <v>11212</v>
      </c>
      <c r="E120" s="3">
        <v>119</v>
      </c>
      <c r="F120" s="3" t="s">
        <v>506</v>
      </c>
    </row>
    <row r="121" spans="1:6" x14ac:dyDescent="0.25">
      <c r="A121" s="3">
        <f t="shared" si="3"/>
        <v>11017</v>
      </c>
      <c r="B121" s="3">
        <f t="shared" si="2"/>
        <v>11</v>
      </c>
      <c r="C121" s="3" t="s">
        <v>401</v>
      </c>
      <c r="D121" s="4">
        <v>11213</v>
      </c>
      <c r="E121" s="3">
        <v>120</v>
      </c>
      <c r="F121" s="3" t="s">
        <v>507</v>
      </c>
    </row>
    <row r="122" spans="1:6" x14ac:dyDescent="0.25">
      <c r="A122" s="3">
        <f t="shared" si="3"/>
        <v>11018</v>
      </c>
      <c r="B122" s="3">
        <f t="shared" si="2"/>
        <v>11</v>
      </c>
      <c r="C122" s="3" t="s">
        <v>401</v>
      </c>
      <c r="D122" s="4">
        <v>11214</v>
      </c>
      <c r="E122" s="3">
        <v>121</v>
      </c>
      <c r="F122" s="3" t="s">
        <v>508</v>
      </c>
    </row>
    <row r="123" spans="1:6" x14ac:dyDescent="0.25">
      <c r="A123" s="3">
        <f t="shared" si="3"/>
        <v>11019</v>
      </c>
      <c r="B123" s="3">
        <f t="shared" si="2"/>
        <v>11</v>
      </c>
      <c r="C123" s="3" t="s">
        <v>401</v>
      </c>
      <c r="D123" s="4">
        <v>11215</v>
      </c>
      <c r="E123" s="3">
        <v>122</v>
      </c>
      <c r="F123" s="3" t="s">
        <v>509</v>
      </c>
    </row>
    <row r="124" spans="1:6" x14ac:dyDescent="0.25">
      <c r="A124" s="3">
        <f t="shared" si="3"/>
        <v>11020</v>
      </c>
      <c r="B124" s="3">
        <f t="shared" si="2"/>
        <v>11</v>
      </c>
      <c r="C124" s="3" t="s">
        <v>401</v>
      </c>
      <c r="D124" s="4">
        <v>11216</v>
      </c>
      <c r="E124" s="3">
        <v>123</v>
      </c>
      <c r="F124" s="3" t="s">
        <v>510</v>
      </c>
    </row>
    <row r="125" spans="1:6" x14ac:dyDescent="0.25">
      <c r="A125" s="3">
        <f t="shared" si="3"/>
        <v>12001</v>
      </c>
      <c r="B125" s="3">
        <f t="shared" si="2"/>
        <v>12</v>
      </c>
      <c r="C125" s="3" t="s">
        <v>401</v>
      </c>
      <c r="D125" s="4">
        <v>12101</v>
      </c>
      <c r="E125" s="3">
        <v>124</v>
      </c>
      <c r="F125" s="3" t="s">
        <v>511</v>
      </c>
    </row>
    <row r="126" spans="1:6" x14ac:dyDescent="0.25">
      <c r="A126" s="3">
        <f t="shared" si="3"/>
        <v>12002</v>
      </c>
      <c r="B126" s="3">
        <f t="shared" si="2"/>
        <v>12</v>
      </c>
      <c r="C126" s="3" t="s">
        <v>401</v>
      </c>
      <c r="D126" s="4">
        <v>12102</v>
      </c>
      <c r="E126" s="3">
        <v>125</v>
      </c>
      <c r="F126" s="3" t="s">
        <v>512</v>
      </c>
    </row>
    <row r="127" spans="1:6" x14ac:dyDescent="0.25">
      <c r="A127" s="3">
        <f t="shared" si="3"/>
        <v>12003</v>
      </c>
      <c r="B127" s="3">
        <f t="shared" si="2"/>
        <v>12</v>
      </c>
      <c r="C127" s="3" t="s">
        <v>401</v>
      </c>
      <c r="D127" s="4">
        <v>12103</v>
      </c>
      <c r="E127" s="3">
        <v>126</v>
      </c>
      <c r="F127" s="3" t="s">
        <v>513</v>
      </c>
    </row>
    <row r="128" spans="1:6" x14ac:dyDescent="0.25">
      <c r="A128" s="3">
        <f t="shared" si="3"/>
        <v>12004</v>
      </c>
      <c r="B128" s="3">
        <f t="shared" si="2"/>
        <v>12</v>
      </c>
      <c r="C128" s="3" t="s">
        <v>401</v>
      </c>
      <c r="D128" s="4">
        <v>12104</v>
      </c>
      <c r="E128" s="3">
        <v>127</v>
      </c>
      <c r="F128" s="3" t="s">
        <v>514</v>
      </c>
    </row>
    <row r="129" spans="1:6" x14ac:dyDescent="0.25">
      <c r="A129" s="3">
        <f t="shared" si="3"/>
        <v>12005</v>
      </c>
      <c r="B129" s="3">
        <f t="shared" si="2"/>
        <v>12</v>
      </c>
      <c r="C129" s="3" t="s">
        <v>401</v>
      </c>
      <c r="D129" s="4">
        <v>12105</v>
      </c>
      <c r="E129" s="3">
        <v>128</v>
      </c>
      <c r="F129" s="3" t="s">
        <v>515</v>
      </c>
    </row>
    <row r="130" spans="1:6" x14ac:dyDescent="0.25">
      <c r="A130" s="3">
        <f t="shared" si="3"/>
        <v>12006</v>
      </c>
      <c r="B130" s="3">
        <f t="shared" ref="B130:B193" si="4">INT(D130/1000)</f>
        <v>12</v>
      </c>
      <c r="C130" s="3" t="s">
        <v>401</v>
      </c>
      <c r="D130" s="4">
        <v>12106</v>
      </c>
      <c r="E130" s="3">
        <v>129</v>
      </c>
      <c r="F130" s="3" t="s">
        <v>516</v>
      </c>
    </row>
    <row r="131" spans="1:6" x14ac:dyDescent="0.25">
      <c r="A131" s="3">
        <f t="shared" ref="A131:A194" si="5">IF(B131=B130,A130+1,1000*B131+1)</f>
        <v>12007</v>
      </c>
      <c r="B131" s="3">
        <f t="shared" si="4"/>
        <v>12</v>
      </c>
      <c r="C131" s="3" t="s">
        <v>401</v>
      </c>
      <c r="D131" s="4">
        <v>12107</v>
      </c>
      <c r="E131" s="3">
        <v>130</v>
      </c>
      <c r="F131" s="3" t="s">
        <v>517</v>
      </c>
    </row>
    <row r="132" spans="1:6" x14ac:dyDescent="0.25">
      <c r="A132" s="3">
        <f t="shared" si="5"/>
        <v>12008</v>
      </c>
      <c r="B132" s="3">
        <f t="shared" si="4"/>
        <v>12</v>
      </c>
      <c r="C132" s="3" t="s">
        <v>401</v>
      </c>
      <c r="D132" s="4">
        <v>12108</v>
      </c>
      <c r="E132" s="3">
        <v>131</v>
      </c>
      <c r="F132" s="3" t="s">
        <v>518</v>
      </c>
    </row>
    <row r="133" spans="1:6" x14ac:dyDescent="0.25">
      <c r="A133" s="3">
        <f t="shared" si="5"/>
        <v>12009</v>
      </c>
      <c r="B133" s="3">
        <f t="shared" si="4"/>
        <v>12</v>
      </c>
      <c r="C133" s="3" t="s">
        <v>401</v>
      </c>
      <c r="D133" s="4">
        <v>12109</v>
      </c>
      <c r="E133" s="3">
        <v>132</v>
      </c>
      <c r="F133" s="3" t="s">
        <v>519</v>
      </c>
    </row>
    <row r="134" spans="1:6" x14ac:dyDescent="0.25">
      <c r="A134" s="3">
        <f t="shared" si="5"/>
        <v>12010</v>
      </c>
      <c r="B134" s="3">
        <f t="shared" si="4"/>
        <v>12</v>
      </c>
      <c r="C134" s="3" t="s">
        <v>401</v>
      </c>
      <c r="D134" s="4">
        <v>12110</v>
      </c>
      <c r="E134" s="3">
        <v>133</v>
      </c>
      <c r="F134" s="3" t="s">
        <v>520</v>
      </c>
    </row>
    <row r="135" spans="1:6" x14ac:dyDescent="0.25">
      <c r="A135" s="3">
        <f t="shared" si="5"/>
        <v>12011</v>
      </c>
      <c r="B135" s="3">
        <f t="shared" si="4"/>
        <v>12</v>
      </c>
      <c r="C135" s="3" t="s">
        <v>401</v>
      </c>
      <c r="D135" s="4">
        <v>12111</v>
      </c>
      <c r="E135" s="3">
        <v>134</v>
      </c>
      <c r="F135" s="3" t="s">
        <v>521</v>
      </c>
    </row>
    <row r="136" spans="1:6" x14ac:dyDescent="0.25">
      <c r="A136" s="3">
        <f t="shared" si="5"/>
        <v>12012</v>
      </c>
      <c r="B136" s="3">
        <f t="shared" si="4"/>
        <v>12</v>
      </c>
      <c r="C136" s="3" t="s">
        <v>401</v>
      </c>
      <c r="D136" s="4">
        <v>12112</v>
      </c>
      <c r="E136" s="3">
        <v>135</v>
      </c>
      <c r="F136" s="3" t="s">
        <v>522</v>
      </c>
    </row>
    <row r="137" spans="1:6" x14ac:dyDescent="0.25">
      <c r="A137" s="3">
        <f t="shared" si="5"/>
        <v>12013</v>
      </c>
      <c r="B137" s="3">
        <f t="shared" si="4"/>
        <v>12</v>
      </c>
      <c r="C137" s="3" t="s">
        <v>401</v>
      </c>
      <c r="D137" s="4">
        <v>12113</v>
      </c>
      <c r="E137" s="3">
        <v>136</v>
      </c>
      <c r="F137" s="3" t="s">
        <v>523</v>
      </c>
    </row>
    <row r="138" spans="1:6" x14ac:dyDescent="0.25">
      <c r="A138" s="3">
        <f t="shared" si="5"/>
        <v>12014</v>
      </c>
      <c r="B138" s="3">
        <f t="shared" si="4"/>
        <v>12</v>
      </c>
      <c r="C138" s="3" t="s">
        <v>401</v>
      </c>
      <c r="D138" s="4">
        <v>12114</v>
      </c>
      <c r="E138" s="3">
        <v>137</v>
      </c>
      <c r="F138" s="3" t="s">
        <v>524</v>
      </c>
    </row>
    <row r="139" spans="1:6" x14ac:dyDescent="0.25">
      <c r="A139" s="3">
        <f t="shared" si="5"/>
        <v>12015</v>
      </c>
      <c r="B139" s="3">
        <f t="shared" si="4"/>
        <v>12</v>
      </c>
      <c r="C139" s="3" t="s">
        <v>401</v>
      </c>
      <c r="D139" s="4">
        <v>12115</v>
      </c>
      <c r="E139" s="3">
        <v>138</v>
      </c>
      <c r="F139" s="3" t="s">
        <v>525</v>
      </c>
    </row>
    <row r="140" spans="1:6" x14ac:dyDescent="0.25">
      <c r="A140" s="3">
        <f t="shared" si="5"/>
        <v>12016</v>
      </c>
      <c r="B140" s="3">
        <f t="shared" si="4"/>
        <v>12</v>
      </c>
      <c r="C140" s="3" t="s">
        <v>401</v>
      </c>
      <c r="D140" s="4">
        <v>12116</v>
      </c>
      <c r="E140" s="3">
        <v>139</v>
      </c>
      <c r="F140" s="3" t="s">
        <v>526</v>
      </c>
    </row>
    <row r="141" spans="1:6" x14ac:dyDescent="0.25">
      <c r="A141" s="3">
        <f t="shared" si="5"/>
        <v>12017</v>
      </c>
      <c r="B141" s="3">
        <f t="shared" si="4"/>
        <v>12</v>
      </c>
      <c r="C141" s="3" t="s">
        <v>401</v>
      </c>
      <c r="D141" s="4">
        <v>12201</v>
      </c>
      <c r="E141" s="3">
        <v>140</v>
      </c>
      <c r="F141" s="3" t="s">
        <v>527</v>
      </c>
    </row>
    <row r="142" spans="1:6" x14ac:dyDescent="0.25">
      <c r="A142" s="3">
        <f t="shared" si="5"/>
        <v>12018</v>
      </c>
      <c r="B142" s="3">
        <f t="shared" si="4"/>
        <v>12</v>
      </c>
      <c r="C142" s="3" t="s">
        <v>401</v>
      </c>
      <c r="D142" s="4">
        <v>12202</v>
      </c>
      <c r="E142" s="3">
        <v>141</v>
      </c>
      <c r="F142" s="3" t="s">
        <v>528</v>
      </c>
    </row>
    <row r="143" spans="1:6" x14ac:dyDescent="0.25">
      <c r="A143" s="3">
        <f t="shared" si="5"/>
        <v>12019</v>
      </c>
      <c r="B143" s="3">
        <f t="shared" si="4"/>
        <v>12</v>
      </c>
      <c r="C143" s="3" t="s">
        <v>401</v>
      </c>
      <c r="D143" s="4">
        <v>12203</v>
      </c>
      <c r="E143" s="3">
        <v>142</v>
      </c>
      <c r="F143" s="3" t="s">
        <v>529</v>
      </c>
    </row>
    <row r="144" spans="1:6" x14ac:dyDescent="0.25">
      <c r="A144" s="3">
        <f t="shared" si="5"/>
        <v>12020</v>
      </c>
      <c r="B144" s="3">
        <f t="shared" si="4"/>
        <v>12</v>
      </c>
      <c r="C144" s="3" t="s">
        <v>401</v>
      </c>
      <c r="D144" s="4">
        <v>12204</v>
      </c>
      <c r="E144" s="3">
        <v>143</v>
      </c>
      <c r="F144" s="3" t="s">
        <v>530</v>
      </c>
    </row>
    <row r="145" spans="1:6" x14ac:dyDescent="0.25">
      <c r="A145" s="3">
        <f t="shared" si="5"/>
        <v>12021</v>
      </c>
      <c r="B145" s="3">
        <f t="shared" si="4"/>
        <v>12</v>
      </c>
      <c r="C145" s="3" t="s">
        <v>401</v>
      </c>
      <c r="D145" s="4">
        <v>12205</v>
      </c>
      <c r="E145" s="3">
        <v>144</v>
      </c>
      <c r="F145" s="3" t="s">
        <v>531</v>
      </c>
    </row>
    <row r="146" spans="1:6" x14ac:dyDescent="0.25">
      <c r="A146" s="3">
        <f t="shared" si="5"/>
        <v>12022</v>
      </c>
      <c r="B146" s="3">
        <f t="shared" si="4"/>
        <v>12</v>
      </c>
      <c r="C146" s="3" t="s">
        <v>401</v>
      </c>
      <c r="D146" s="4">
        <v>12206</v>
      </c>
      <c r="E146" s="3">
        <v>145</v>
      </c>
      <c r="F146" s="3" t="s">
        <v>532</v>
      </c>
    </row>
    <row r="147" spans="1:6" x14ac:dyDescent="0.25">
      <c r="A147" s="3">
        <f t="shared" si="5"/>
        <v>12023</v>
      </c>
      <c r="B147" s="3">
        <f t="shared" si="4"/>
        <v>12</v>
      </c>
      <c r="C147" s="3" t="s">
        <v>401</v>
      </c>
      <c r="D147" s="4">
        <v>12207</v>
      </c>
      <c r="E147" s="3">
        <v>146</v>
      </c>
      <c r="F147" s="3" t="s">
        <v>533</v>
      </c>
    </row>
    <row r="148" spans="1:6" x14ac:dyDescent="0.25">
      <c r="A148" s="3">
        <f t="shared" si="5"/>
        <v>12024</v>
      </c>
      <c r="B148" s="3">
        <f t="shared" si="4"/>
        <v>12</v>
      </c>
      <c r="C148" s="3" t="s">
        <v>401</v>
      </c>
      <c r="D148" s="4">
        <v>12208</v>
      </c>
      <c r="E148" s="3">
        <v>147</v>
      </c>
      <c r="F148" s="3" t="s">
        <v>534</v>
      </c>
    </row>
    <row r="149" spans="1:6" x14ac:dyDescent="0.25">
      <c r="A149" s="3">
        <f t="shared" si="5"/>
        <v>12025</v>
      </c>
      <c r="B149" s="3">
        <f t="shared" si="4"/>
        <v>12</v>
      </c>
      <c r="C149" s="3" t="s">
        <v>401</v>
      </c>
      <c r="D149" s="4">
        <v>12209</v>
      </c>
      <c r="E149" s="3">
        <v>148</v>
      </c>
      <c r="F149" s="3" t="s">
        <v>535</v>
      </c>
    </row>
    <row r="150" spans="1:6" x14ac:dyDescent="0.25">
      <c r="A150" s="3">
        <f t="shared" si="5"/>
        <v>12026</v>
      </c>
      <c r="B150" s="3">
        <f t="shared" si="4"/>
        <v>12</v>
      </c>
      <c r="C150" s="3" t="s">
        <v>401</v>
      </c>
      <c r="D150" s="4">
        <v>12210</v>
      </c>
      <c r="E150" s="3">
        <v>149</v>
      </c>
      <c r="F150" s="3" t="s">
        <v>536</v>
      </c>
    </row>
    <row r="151" spans="1:6" x14ac:dyDescent="0.25">
      <c r="A151" s="3">
        <f t="shared" si="5"/>
        <v>12027</v>
      </c>
      <c r="B151" s="3">
        <f t="shared" si="4"/>
        <v>12</v>
      </c>
      <c r="C151" s="3" t="s">
        <v>401</v>
      </c>
      <c r="D151" s="4">
        <v>12211</v>
      </c>
      <c r="E151" s="3">
        <v>150</v>
      </c>
      <c r="F151" s="3" t="s">
        <v>537</v>
      </c>
    </row>
    <row r="152" spans="1:6" x14ac:dyDescent="0.25">
      <c r="A152" s="3">
        <f t="shared" si="5"/>
        <v>12028</v>
      </c>
      <c r="B152" s="3">
        <f t="shared" si="4"/>
        <v>12</v>
      </c>
      <c r="C152" s="3" t="s">
        <v>401</v>
      </c>
      <c r="D152" s="4">
        <v>12212</v>
      </c>
      <c r="E152" s="3">
        <v>151</v>
      </c>
      <c r="F152" s="3" t="s">
        <v>538</v>
      </c>
    </row>
    <row r="153" spans="1:6" x14ac:dyDescent="0.25">
      <c r="A153" s="3">
        <f t="shared" si="5"/>
        <v>12029</v>
      </c>
      <c r="B153" s="3">
        <f t="shared" si="4"/>
        <v>12</v>
      </c>
      <c r="C153" s="3" t="s">
        <v>401</v>
      </c>
      <c r="D153" s="4">
        <v>12213</v>
      </c>
      <c r="E153" s="3">
        <v>152</v>
      </c>
      <c r="F153" s="3" t="s">
        <v>539</v>
      </c>
    </row>
    <row r="154" spans="1:6" x14ac:dyDescent="0.25">
      <c r="A154" s="3">
        <f t="shared" si="5"/>
        <v>12030</v>
      </c>
      <c r="B154" s="3">
        <f t="shared" si="4"/>
        <v>12</v>
      </c>
      <c r="C154" s="3" t="s">
        <v>401</v>
      </c>
      <c r="D154" s="4">
        <v>12214</v>
      </c>
      <c r="E154" s="3">
        <v>153</v>
      </c>
      <c r="F154" s="3" t="s">
        <v>540</v>
      </c>
    </row>
    <row r="155" spans="1:6" x14ac:dyDescent="0.25">
      <c r="A155" s="3">
        <f t="shared" si="5"/>
        <v>12031</v>
      </c>
      <c r="B155" s="3">
        <f t="shared" si="4"/>
        <v>12</v>
      </c>
      <c r="C155" s="3" t="s">
        <v>401</v>
      </c>
      <c r="D155" s="4">
        <v>12215</v>
      </c>
      <c r="E155" s="3">
        <v>154</v>
      </c>
      <c r="F155" s="3" t="s">
        <v>541</v>
      </c>
    </row>
    <row r="156" spans="1:6" x14ac:dyDescent="0.25">
      <c r="A156" s="3">
        <f t="shared" si="5"/>
        <v>12032</v>
      </c>
      <c r="B156" s="3">
        <f t="shared" si="4"/>
        <v>12</v>
      </c>
      <c r="C156" s="3" t="s">
        <v>401</v>
      </c>
      <c r="D156" s="4">
        <v>12216</v>
      </c>
      <c r="E156" s="3">
        <v>155</v>
      </c>
      <c r="F156" s="3" t="s">
        <v>542</v>
      </c>
    </row>
    <row r="157" spans="1:6" x14ac:dyDescent="0.25">
      <c r="A157" s="3">
        <f t="shared" si="5"/>
        <v>12033</v>
      </c>
      <c r="B157" s="3">
        <f t="shared" si="4"/>
        <v>12</v>
      </c>
      <c r="C157" s="3" t="s">
        <v>401</v>
      </c>
      <c r="D157" s="4">
        <v>12217</v>
      </c>
      <c r="E157" s="3">
        <v>156</v>
      </c>
      <c r="F157" s="3" t="s">
        <v>543</v>
      </c>
    </row>
    <row r="158" spans="1:6" x14ac:dyDescent="0.25">
      <c r="A158" s="3">
        <f t="shared" si="5"/>
        <v>12034</v>
      </c>
      <c r="B158" s="3">
        <f t="shared" si="4"/>
        <v>12</v>
      </c>
      <c r="C158" s="3" t="s">
        <v>401</v>
      </c>
      <c r="D158" s="4">
        <v>12218</v>
      </c>
      <c r="E158" s="3">
        <v>157</v>
      </c>
      <c r="F158" s="3" t="s">
        <v>544</v>
      </c>
    </row>
    <row r="159" spans="1:6" x14ac:dyDescent="0.25">
      <c r="A159" s="3">
        <f t="shared" si="5"/>
        <v>12035</v>
      </c>
      <c r="B159" s="3">
        <f t="shared" si="4"/>
        <v>12</v>
      </c>
      <c r="C159" s="3" t="s">
        <v>401</v>
      </c>
      <c r="D159" s="4">
        <v>12219</v>
      </c>
      <c r="E159" s="3">
        <v>158</v>
      </c>
      <c r="F159" s="3" t="s">
        <v>545</v>
      </c>
    </row>
    <row r="160" spans="1:6" x14ac:dyDescent="0.25">
      <c r="A160" s="3">
        <f t="shared" si="5"/>
        <v>13001</v>
      </c>
      <c r="B160" s="3">
        <f t="shared" si="4"/>
        <v>13</v>
      </c>
      <c r="C160" s="3" t="s">
        <v>401</v>
      </c>
      <c r="D160" s="4">
        <v>13101</v>
      </c>
      <c r="E160" s="3">
        <v>159</v>
      </c>
      <c r="F160" s="3" t="s">
        <v>546</v>
      </c>
    </row>
    <row r="161" spans="1:6" x14ac:dyDescent="0.25">
      <c r="A161" s="3">
        <f t="shared" si="5"/>
        <v>13002</v>
      </c>
      <c r="B161" s="3">
        <f t="shared" si="4"/>
        <v>13</v>
      </c>
      <c r="C161" s="3" t="s">
        <v>401</v>
      </c>
      <c r="D161" s="4">
        <v>13102</v>
      </c>
      <c r="E161" s="3">
        <v>160</v>
      </c>
      <c r="F161" s="3" t="s">
        <v>547</v>
      </c>
    </row>
    <row r="162" spans="1:6" x14ac:dyDescent="0.25">
      <c r="A162" s="3">
        <f t="shared" si="5"/>
        <v>13003</v>
      </c>
      <c r="B162" s="3">
        <f t="shared" si="4"/>
        <v>13</v>
      </c>
      <c r="C162" s="3" t="s">
        <v>401</v>
      </c>
      <c r="D162" s="4">
        <v>13201</v>
      </c>
      <c r="E162" s="3">
        <v>161</v>
      </c>
      <c r="F162" s="3" t="s">
        <v>548</v>
      </c>
    </row>
    <row r="163" spans="1:6" x14ac:dyDescent="0.25">
      <c r="A163" s="3">
        <f t="shared" si="5"/>
        <v>13004</v>
      </c>
      <c r="B163" s="3">
        <f t="shared" si="4"/>
        <v>13</v>
      </c>
      <c r="C163" s="3" t="s">
        <v>401</v>
      </c>
      <c r="D163" s="4">
        <v>13202</v>
      </c>
      <c r="E163" s="3">
        <v>162</v>
      </c>
      <c r="F163" s="3" t="s">
        <v>549</v>
      </c>
    </row>
    <row r="164" spans="1:6" x14ac:dyDescent="0.25">
      <c r="A164" s="3">
        <f t="shared" si="5"/>
        <v>13005</v>
      </c>
      <c r="B164" s="3">
        <f t="shared" si="4"/>
        <v>13</v>
      </c>
      <c r="C164" s="3" t="s">
        <v>401</v>
      </c>
      <c r="D164" s="4">
        <v>13203</v>
      </c>
      <c r="E164" s="3">
        <v>163</v>
      </c>
      <c r="F164" s="3" t="s">
        <v>550</v>
      </c>
    </row>
    <row r="165" spans="1:6" x14ac:dyDescent="0.25">
      <c r="A165" s="3">
        <f t="shared" si="5"/>
        <v>13006</v>
      </c>
      <c r="B165" s="3">
        <f t="shared" si="4"/>
        <v>13</v>
      </c>
      <c r="C165" s="3" t="s">
        <v>401</v>
      </c>
      <c r="D165" s="4">
        <v>13204</v>
      </c>
      <c r="E165" s="3">
        <v>164</v>
      </c>
      <c r="F165" s="3" t="s">
        <v>551</v>
      </c>
    </row>
    <row r="166" spans="1:6" x14ac:dyDescent="0.25">
      <c r="A166" s="3">
        <f t="shared" si="5"/>
        <v>13007</v>
      </c>
      <c r="B166" s="3">
        <f t="shared" si="4"/>
        <v>13</v>
      </c>
      <c r="C166" s="3" t="s">
        <v>401</v>
      </c>
      <c r="D166" s="4">
        <v>13205</v>
      </c>
      <c r="E166" s="3">
        <v>165</v>
      </c>
      <c r="F166" s="3" t="s">
        <v>552</v>
      </c>
    </row>
    <row r="167" spans="1:6" x14ac:dyDescent="0.25">
      <c r="A167" s="3">
        <f t="shared" si="5"/>
        <v>13008</v>
      </c>
      <c r="B167" s="3">
        <f t="shared" si="4"/>
        <v>13</v>
      </c>
      <c r="C167" s="3" t="s">
        <v>401</v>
      </c>
      <c r="D167" s="4">
        <v>13206</v>
      </c>
      <c r="E167" s="3">
        <v>166</v>
      </c>
      <c r="F167" s="3" t="s">
        <v>553</v>
      </c>
    </row>
    <row r="168" spans="1:6" x14ac:dyDescent="0.25">
      <c r="A168" s="3">
        <f t="shared" si="5"/>
        <v>13009</v>
      </c>
      <c r="B168" s="3">
        <f t="shared" si="4"/>
        <v>13</v>
      </c>
      <c r="C168" s="3" t="s">
        <v>401</v>
      </c>
      <c r="D168" s="4">
        <v>13207</v>
      </c>
      <c r="E168" s="3">
        <v>167</v>
      </c>
      <c r="F168" s="3" t="s">
        <v>554</v>
      </c>
    </row>
    <row r="169" spans="1:6" x14ac:dyDescent="0.25">
      <c r="A169" s="3">
        <f t="shared" si="5"/>
        <v>13010</v>
      </c>
      <c r="B169" s="3">
        <f t="shared" si="4"/>
        <v>13</v>
      </c>
      <c r="C169" s="3" t="s">
        <v>401</v>
      </c>
      <c r="D169" s="4">
        <v>13208</v>
      </c>
      <c r="E169" s="3">
        <v>168</v>
      </c>
      <c r="F169" s="3" t="s">
        <v>555</v>
      </c>
    </row>
    <row r="170" spans="1:6" x14ac:dyDescent="0.25">
      <c r="A170" s="3">
        <f t="shared" si="5"/>
        <v>13011</v>
      </c>
      <c r="B170" s="3">
        <f t="shared" si="4"/>
        <v>13</v>
      </c>
      <c r="C170" s="3" t="s">
        <v>401</v>
      </c>
      <c r="D170" s="4">
        <v>13209</v>
      </c>
      <c r="E170" s="3">
        <v>169</v>
      </c>
      <c r="F170" s="3" t="s">
        <v>556</v>
      </c>
    </row>
    <row r="171" spans="1:6" x14ac:dyDescent="0.25">
      <c r="A171" s="3">
        <f t="shared" si="5"/>
        <v>14001</v>
      </c>
      <c r="B171" s="3">
        <f t="shared" si="4"/>
        <v>14</v>
      </c>
      <c r="C171" s="3" t="s">
        <v>401</v>
      </c>
      <c r="D171" s="4">
        <v>14101</v>
      </c>
      <c r="E171" s="3">
        <v>170</v>
      </c>
      <c r="F171" s="3" t="s">
        <v>511</v>
      </c>
    </row>
    <row r="172" spans="1:6" x14ac:dyDescent="0.25">
      <c r="A172" s="3">
        <f t="shared" si="5"/>
        <v>14002</v>
      </c>
      <c r="B172" s="3">
        <f t="shared" si="4"/>
        <v>14</v>
      </c>
      <c r="C172" s="3" t="s">
        <v>401</v>
      </c>
      <c r="D172" s="4">
        <v>14102</v>
      </c>
      <c r="E172" s="3">
        <v>171</v>
      </c>
      <c r="F172" s="3" t="s">
        <v>557</v>
      </c>
    </row>
    <row r="173" spans="1:6" x14ac:dyDescent="0.25">
      <c r="A173" s="3">
        <f t="shared" si="5"/>
        <v>14003</v>
      </c>
      <c r="B173" s="3">
        <f t="shared" si="4"/>
        <v>14</v>
      </c>
      <c r="C173" s="3" t="s">
        <v>401</v>
      </c>
      <c r="D173" s="4">
        <v>14103</v>
      </c>
      <c r="E173" s="3">
        <v>172</v>
      </c>
      <c r="F173" s="3" t="s">
        <v>558</v>
      </c>
    </row>
    <row r="174" spans="1:6" x14ac:dyDescent="0.25">
      <c r="A174" s="3">
        <f t="shared" si="5"/>
        <v>14004</v>
      </c>
      <c r="B174" s="3">
        <f t="shared" si="4"/>
        <v>14</v>
      </c>
      <c r="C174" s="3" t="s">
        <v>401</v>
      </c>
      <c r="D174" s="4">
        <v>14104</v>
      </c>
      <c r="E174" s="3">
        <v>173</v>
      </c>
      <c r="F174" s="3" t="s">
        <v>559</v>
      </c>
    </row>
    <row r="175" spans="1:6" x14ac:dyDescent="0.25">
      <c r="A175" s="3">
        <f t="shared" si="5"/>
        <v>14005</v>
      </c>
      <c r="B175" s="3">
        <f t="shared" si="4"/>
        <v>14</v>
      </c>
      <c r="C175" s="3" t="s">
        <v>401</v>
      </c>
      <c r="D175" s="4">
        <v>14105</v>
      </c>
      <c r="E175" s="3">
        <v>174</v>
      </c>
      <c r="F175" s="3" t="s">
        <v>560</v>
      </c>
    </row>
    <row r="176" spans="1:6" x14ac:dyDescent="0.25">
      <c r="A176" s="3">
        <f t="shared" si="5"/>
        <v>14006</v>
      </c>
      <c r="B176" s="3">
        <f t="shared" si="4"/>
        <v>14</v>
      </c>
      <c r="C176" s="3" t="s">
        <v>401</v>
      </c>
      <c r="D176" s="4">
        <v>14106</v>
      </c>
      <c r="E176" s="3">
        <v>175</v>
      </c>
      <c r="F176" s="3" t="s">
        <v>561</v>
      </c>
    </row>
    <row r="177" spans="1:6" x14ac:dyDescent="0.25">
      <c r="A177" s="3">
        <f t="shared" si="5"/>
        <v>14007</v>
      </c>
      <c r="B177" s="3">
        <f t="shared" si="4"/>
        <v>14</v>
      </c>
      <c r="C177" s="3" t="s">
        <v>401</v>
      </c>
      <c r="D177" s="4">
        <v>14107</v>
      </c>
      <c r="E177" s="3">
        <v>176</v>
      </c>
      <c r="F177" s="3" t="s">
        <v>562</v>
      </c>
    </row>
    <row r="178" spans="1:6" x14ac:dyDescent="0.25">
      <c r="A178" s="3">
        <f t="shared" si="5"/>
        <v>14008</v>
      </c>
      <c r="B178" s="3">
        <f t="shared" si="4"/>
        <v>14</v>
      </c>
      <c r="C178" s="3" t="s">
        <v>401</v>
      </c>
      <c r="D178" s="4">
        <v>14201</v>
      </c>
      <c r="E178" s="3">
        <v>177</v>
      </c>
      <c r="F178" s="3" t="s">
        <v>563</v>
      </c>
    </row>
    <row r="179" spans="1:6" x14ac:dyDescent="0.25">
      <c r="A179" s="3">
        <f t="shared" si="5"/>
        <v>14009</v>
      </c>
      <c r="B179" s="3">
        <f t="shared" si="4"/>
        <v>14</v>
      </c>
      <c r="C179" s="3" t="s">
        <v>401</v>
      </c>
      <c r="D179" s="4">
        <v>14202</v>
      </c>
      <c r="E179" s="3">
        <v>178</v>
      </c>
      <c r="F179" s="3" t="s">
        <v>564</v>
      </c>
    </row>
    <row r="180" spans="1:6" x14ac:dyDescent="0.25">
      <c r="A180" s="3">
        <f t="shared" si="5"/>
        <v>14010</v>
      </c>
      <c r="B180" s="3">
        <f t="shared" si="4"/>
        <v>14</v>
      </c>
      <c r="C180" s="3" t="s">
        <v>401</v>
      </c>
      <c r="D180" s="4">
        <v>14203</v>
      </c>
      <c r="E180" s="3">
        <v>179</v>
      </c>
      <c r="F180" s="3" t="s">
        <v>565</v>
      </c>
    </row>
    <row r="181" spans="1:6" x14ac:dyDescent="0.25">
      <c r="A181" s="3">
        <f t="shared" si="5"/>
        <v>14011</v>
      </c>
      <c r="B181" s="3">
        <f t="shared" si="4"/>
        <v>14</v>
      </c>
      <c r="C181" s="3" t="s">
        <v>401</v>
      </c>
      <c r="D181" s="4">
        <v>14204</v>
      </c>
      <c r="E181" s="3">
        <v>180</v>
      </c>
      <c r="F181" s="3" t="s">
        <v>566</v>
      </c>
    </row>
    <row r="182" spans="1:6" x14ac:dyDescent="0.25">
      <c r="A182" s="3">
        <f t="shared" si="5"/>
        <v>14012</v>
      </c>
      <c r="B182" s="3">
        <f t="shared" si="4"/>
        <v>14</v>
      </c>
      <c r="C182" s="3" t="s">
        <v>401</v>
      </c>
      <c r="D182" s="4">
        <v>14205</v>
      </c>
      <c r="E182" s="3">
        <v>181</v>
      </c>
      <c r="F182" s="3" t="s">
        <v>544</v>
      </c>
    </row>
    <row r="183" spans="1:6" x14ac:dyDescent="0.25">
      <c r="A183" s="3">
        <f t="shared" si="5"/>
        <v>15001</v>
      </c>
      <c r="B183" s="3">
        <f t="shared" si="4"/>
        <v>15</v>
      </c>
      <c r="C183" s="3" t="s">
        <v>401</v>
      </c>
      <c r="D183" s="4">
        <v>15201</v>
      </c>
      <c r="E183" s="3">
        <v>182</v>
      </c>
      <c r="F183" s="3" t="s">
        <v>567</v>
      </c>
    </row>
    <row r="184" spans="1:6" x14ac:dyDescent="0.25">
      <c r="A184" s="3">
        <f t="shared" si="5"/>
        <v>15002</v>
      </c>
      <c r="B184" s="3">
        <f t="shared" si="4"/>
        <v>15</v>
      </c>
      <c r="C184" s="3" t="s">
        <v>401</v>
      </c>
      <c r="D184" s="4">
        <v>15202</v>
      </c>
      <c r="E184" s="3">
        <v>183</v>
      </c>
      <c r="F184" s="3" t="s">
        <v>568</v>
      </c>
    </row>
    <row r="185" spans="1:6" x14ac:dyDescent="0.25">
      <c r="A185" s="3">
        <f t="shared" si="5"/>
        <v>15003</v>
      </c>
      <c r="B185" s="3">
        <f t="shared" si="4"/>
        <v>15</v>
      </c>
      <c r="C185" s="3" t="s">
        <v>401</v>
      </c>
      <c r="D185" s="4">
        <v>15203</v>
      </c>
      <c r="E185" s="3">
        <v>184</v>
      </c>
      <c r="F185" s="3" t="s">
        <v>569</v>
      </c>
    </row>
    <row r="186" spans="1:6" x14ac:dyDescent="0.25">
      <c r="A186" s="3">
        <f t="shared" si="5"/>
        <v>15004</v>
      </c>
      <c r="B186" s="3">
        <f t="shared" si="4"/>
        <v>15</v>
      </c>
      <c r="C186" s="3" t="s">
        <v>401</v>
      </c>
      <c r="D186" s="4">
        <v>15204</v>
      </c>
      <c r="E186" s="3">
        <v>185</v>
      </c>
      <c r="F186" s="3" t="s">
        <v>570</v>
      </c>
    </row>
    <row r="187" spans="1:6" x14ac:dyDescent="0.25">
      <c r="A187" s="3">
        <f t="shared" si="5"/>
        <v>15005</v>
      </c>
      <c r="B187" s="3">
        <f t="shared" si="4"/>
        <v>15</v>
      </c>
      <c r="C187" s="3" t="s">
        <v>401</v>
      </c>
      <c r="D187" s="4">
        <v>15205</v>
      </c>
      <c r="E187" s="3">
        <v>186</v>
      </c>
      <c r="F187" s="3" t="s">
        <v>571</v>
      </c>
    </row>
    <row r="188" spans="1:6" x14ac:dyDescent="0.25">
      <c r="A188" s="3">
        <f t="shared" si="5"/>
        <v>15006</v>
      </c>
      <c r="B188" s="3">
        <f t="shared" si="4"/>
        <v>15</v>
      </c>
      <c r="C188" s="3" t="s">
        <v>401</v>
      </c>
      <c r="D188" s="4">
        <v>15206</v>
      </c>
      <c r="E188" s="3">
        <v>187</v>
      </c>
      <c r="F188" s="3" t="s">
        <v>572</v>
      </c>
    </row>
    <row r="189" spans="1:6" x14ac:dyDescent="0.25">
      <c r="A189" s="3">
        <f t="shared" si="5"/>
        <v>16001</v>
      </c>
      <c r="B189" s="3">
        <f t="shared" si="4"/>
        <v>16</v>
      </c>
      <c r="C189" s="3" t="s">
        <v>401</v>
      </c>
      <c r="D189" s="4">
        <v>16101</v>
      </c>
      <c r="E189" s="3">
        <v>188</v>
      </c>
      <c r="F189" s="3" t="s">
        <v>573</v>
      </c>
    </row>
    <row r="190" spans="1:6" x14ac:dyDescent="0.25">
      <c r="A190" s="3">
        <f t="shared" si="5"/>
        <v>16002</v>
      </c>
      <c r="B190" s="3">
        <f t="shared" si="4"/>
        <v>16</v>
      </c>
      <c r="C190" s="3" t="s">
        <v>401</v>
      </c>
      <c r="D190" s="4">
        <v>16102</v>
      </c>
      <c r="E190" s="3">
        <v>189</v>
      </c>
      <c r="F190" s="3" t="s">
        <v>574</v>
      </c>
    </row>
    <row r="191" spans="1:6" x14ac:dyDescent="0.25">
      <c r="A191" s="3">
        <f t="shared" si="5"/>
        <v>16003</v>
      </c>
      <c r="B191" s="3">
        <f t="shared" si="4"/>
        <v>16</v>
      </c>
      <c r="C191" s="3" t="s">
        <v>401</v>
      </c>
      <c r="D191" s="4">
        <v>16103</v>
      </c>
      <c r="E191" s="3">
        <v>190</v>
      </c>
      <c r="F191" s="3" t="s">
        <v>575</v>
      </c>
    </row>
    <row r="192" spans="1:6" x14ac:dyDescent="0.25">
      <c r="A192" s="3">
        <f t="shared" si="5"/>
        <v>16004</v>
      </c>
      <c r="B192" s="3">
        <f t="shared" si="4"/>
        <v>16</v>
      </c>
      <c r="C192" s="3" t="s">
        <v>401</v>
      </c>
      <c r="D192" s="4">
        <v>16104</v>
      </c>
      <c r="E192" s="3">
        <v>191</v>
      </c>
      <c r="F192" s="3" t="s">
        <v>576</v>
      </c>
    </row>
    <row r="193" spans="1:6" x14ac:dyDescent="0.25">
      <c r="A193" s="3">
        <f t="shared" si="5"/>
        <v>16005</v>
      </c>
      <c r="B193" s="3">
        <f t="shared" si="4"/>
        <v>16</v>
      </c>
      <c r="C193" s="3" t="s">
        <v>401</v>
      </c>
      <c r="D193" s="4">
        <v>16105</v>
      </c>
      <c r="E193" s="3">
        <v>192</v>
      </c>
      <c r="F193" s="3" t="s">
        <v>577</v>
      </c>
    </row>
    <row r="194" spans="1:6" x14ac:dyDescent="0.25">
      <c r="A194" s="3">
        <f t="shared" si="5"/>
        <v>16006</v>
      </c>
      <c r="B194" s="3">
        <f t="shared" ref="B194:B257" si="6">INT(D194/1000)</f>
        <v>16</v>
      </c>
      <c r="C194" s="3" t="s">
        <v>401</v>
      </c>
      <c r="D194" s="4">
        <v>16106</v>
      </c>
      <c r="E194" s="3">
        <v>193</v>
      </c>
      <c r="F194" s="3" t="s">
        <v>578</v>
      </c>
    </row>
    <row r="195" spans="1:6" x14ac:dyDescent="0.25">
      <c r="A195" s="3">
        <f t="shared" ref="A195:A258" si="7">IF(B195=B194,A194+1,1000*B195+1)</f>
        <v>16007</v>
      </c>
      <c r="B195" s="3">
        <f t="shared" si="6"/>
        <v>16</v>
      </c>
      <c r="C195" s="3" t="s">
        <v>401</v>
      </c>
      <c r="D195" s="4">
        <v>16107</v>
      </c>
      <c r="E195" s="3">
        <v>194</v>
      </c>
      <c r="F195" s="3" t="s">
        <v>579</v>
      </c>
    </row>
    <row r="196" spans="1:6" x14ac:dyDescent="0.25">
      <c r="A196" s="3">
        <f t="shared" si="7"/>
        <v>16008</v>
      </c>
      <c r="B196" s="3">
        <f t="shared" si="6"/>
        <v>16</v>
      </c>
      <c r="C196" s="3" t="s">
        <v>401</v>
      </c>
      <c r="D196" s="4">
        <v>16108</v>
      </c>
      <c r="E196" s="3">
        <v>195</v>
      </c>
      <c r="F196" s="3" t="s">
        <v>580</v>
      </c>
    </row>
    <row r="197" spans="1:6" x14ac:dyDescent="0.25">
      <c r="A197" s="3">
        <f t="shared" si="7"/>
        <v>16009</v>
      </c>
      <c r="B197" s="3">
        <f t="shared" si="6"/>
        <v>16</v>
      </c>
      <c r="C197" s="3" t="s">
        <v>401</v>
      </c>
      <c r="D197" s="4">
        <v>16109</v>
      </c>
      <c r="E197" s="3">
        <v>196</v>
      </c>
      <c r="F197" s="3" t="s">
        <v>581</v>
      </c>
    </row>
    <row r="198" spans="1:6" x14ac:dyDescent="0.25">
      <c r="A198" s="3">
        <f t="shared" si="7"/>
        <v>16010</v>
      </c>
      <c r="B198" s="3">
        <f t="shared" si="6"/>
        <v>16</v>
      </c>
      <c r="C198" s="3" t="s">
        <v>401</v>
      </c>
      <c r="D198" s="4">
        <v>16110</v>
      </c>
      <c r="E198" s="3">
        <v>197</v>
      </c>
      <c r="F198" s="3" t="s">
        <v>582</v>
      </c>
    </row>
    <row r="199" spans="1:6" x14ac:dyDescent="0.25">
      <c r="A199" s="3">
        <f t="shared" si="7"/>
        <v>16011</v>
      </c>
      <c r="B199" s="3">
        <f t="shared" si="6"/>
        <v>16</v>
      </c>
      <c r="C199" s="3" t="s">
        <v>401</v>
      </c>
      <c r="D199" s="4">
        <v>16111</v>
      </c>
      <c r="E199" s="3">
        <v>198</v>
      </c>
      <c r="F199" s="3" t="s">
        <v>583</v>
      </c>
    </row>
    <row r="200" spans="1:6" x14ac:dyDescent="0.25">
      <c r="A200" s="3">
        <f t="shared" si="7"/>
        <v>16012</v>
      </c>
      <c r="B200" s="3">
        <f t="shared" si="6"/>
        <v>16</v>
      </c>
      <c r="C200" s="3" t="s">
        <v>401</v>
      </c>
      <c r="D200" s="4">
        <v>16201</v>
      </c>
      <c r="E200" s="3">
        <v>199</v>
      </c>
      <c r="F200" s="3" t="s">
        <v>584</v>
      </c>
    </row>
    <row r="201" spans="1:6" x14ac:dyDescent="0.25">
      <c r="A201" s="3">
        <f t="shared" si="7"/>
        <v>16013</v>
      </c>
      <c r="B201" s="3">
        <f t="shared" si="6"/>
        <v>16</v>
      </c>
      <c r="C201" s="3" t="s">
        <v>401</v>
      </c>
      <c r="D201" s="4">
        <v>16202</v>
      </c>
      <c r="E201" s="3">
        <v>200</v>
      </c>
      <c r="F201" s="3" t="s">
        <v>585</v>
      </c>
    </row>
    <row r="202" spans="1:6" x14ac:dyDescent="0.25">
      <c r="A202" s="3">
        <f t="shared" si="7"/>
        <v>16014</v>
      </c>
      <c r="B202" s="3">
        <f t="shared" si="6"/>
        <v>16</v>
      </c>
      <c r="C202" s="3" t="s">
        <v>401</v>
      </c>
      <c r="D202" s="4">
        <v>16203</v>
      </c>
      <c r="E202" s="3">
        <v>201</v>
      </c>
      <c r="F202" s="3" t="s">
        <v>586</v>
      </c>
    </row>
    <row r="203" spans="1:6" x14ac:dyDescent="0.25">
      <c r="A203" s="3">
        <f t="shared" si="7"/>
        <v>16015</v>
      </c>
      <c r="B203" s="3">
        <f t="shared" si="6"/>
        <v>16</v>
      </c>
      <c r="C203" s="3" t="s">
        <v>401</v>
      </c>
      <c r="D203" s="4">
        <v>16204</v>
      </c>
      <c r="E203" s="3">
        <v>202</v>
      </c>
      <c r="F203" s="3" t="s">
        <v>587</v>
      </c>
    </row>
    <row r="204" spans="1:6" x14ac:dyDescent="0.25">
      <c r="A204" s="3">
        <f t="shared" si="7"/>
        <v>16016</v>
      </c>
      <c r="B204" s="3">
        <f t="shared" si="6"/>
        <v>16</v>
      </c>
      <c r="C204" s="3" t="s">
        <v>401</v>
      </c>
      <c r="D204" s="4">
        <v>16205</v>
      </c>
      <c r="E204" s="3">
        <v>203</v>
      </c>
      <c r="F204" s="3" t="s">
        <v>588</v>
      </c>
    </row>
    <row r="205" spans="1:6" x14ac:dyDescent="0.25">
      <c r="A205" s="3">
        <f t="shared" si="7"/>
        <v>16017</v>
      </c>
      <c r="B205" s="3">
        <f t="shared" si="6"/>
        <v>16</v>
      </c>
      <c r="C205" s="3" t="s">
        <v>401</v>
      </c>
      <c r="D205" s="4">
        <v>16206</v>
      </c>
      <c r="E205" s="3">
        <v>204</v>
      </c>
      <c r="F205" s="3" t="s">
        <v>589</v>
      </c>
    </row>
    <row r="206" spans="1:6" x14ac:dyDescent="0.25">
      <c r="A206" s="3">
        <f t="shared" si="7"/>
        <v>16018</v>
      </c>
      <c r="B206" s="3">
        <f t="shared" si="6"/>
        <v>16</v>
      </c>
      <c r="C206" s="3" t="s">
        <v>401</v>
      </c>
      <c r="D206" s="4">
        <v>16207</v>
      </c>
      <c r="E206" s="3">
        <v>205</v>
      </c>
      <c r="F206" s="3" t="s">
        <v>590</v>
      </c>
    </row>
    <row r="207" spans="1:6" x14ac:dyDescent="0.25">
      <c r="A207" s="3">
        <f t="shared" si="7"/>
        <v>16019</v>
      </c>
      <c r="B207" s="3">
        <f t="shared" si="6"/>
        <v>16</v>
      </c>
      <c r="C207" s="3" t="s">
        <v>401</v>
      </c>
      <c r="D207" s="4">
        <v>16208</v>
      </c>
      <c r="E207" s="3">
        <v>206</v>
      </c>
      <c r="F207" s="3" t="s">
        <v>591</v>
      </c>
    </row>
    <row r="208" spans="1:6" x14ac:dyDescent="0.25">
      <c r="A208" s="3">
        <f t="shared" si="7"/>
        <v>16020</v>
      </c>
      <c r="B208" s="3">
        <f t="shared" si="6"/>
        <v>16</v>
      </c>
      <c r="C208" s="3" t="s">
        <v>401</v>
      </c>
      <c r="D208" s="4">
        <v>16209</v>
      </c>
      <c r="E208" s="3">
        <v>207</v>
      </c>
      <c r="F208" s="3" t="s">
        <v>592</v>
      </c>
    </row>
    <row r="209" spans="1:6" x14ac:dyDescent="0.25">
      <c r="A209" s="3">
        <f t="shared" si="7"/>
        <v>16021</v>
      </c>
      <c r="B209" s="3">
        <f t="shared" si="6"/>
        <v>16</v>
      </c>
      <c r="C209" s="3" t="s">
        <v>401</v>
      </c>
      <c r="D209" s="4">
        <v>16210</v>
      </c>
      <c r="E209" s="3">
        <v>208</v>
      </c>
      <c r="F209" s="3" t="s">
        <v>593</v>
      </c>
    </row>
    <row r="210" spans="1:6" x14ac:dyDescent="0.25">
      <c r="A210" s="3">
        <f t="shared" si="7"/>
        <v>16022</v>
      </c>
      <c r="B210" s="3">
        <f t="shared" si="6"/>
        <v>16</v>
      </c>
      <c r="C210" s="3" t="s">
        <v>401</v>
      </c>
      <c r="D210" s="4">
        <v>16211</v>
      </c>
      <c r="E210" s="3">
        <v>209</v>
      </c>
      <c r="F210" s="3" t="s">
        <v>594</v>
      </c>
    </row>
    <row r="211" spans="1:6" x14ac:dyDescent="0.25">
      <c r="A211" s="3">
        <f t="shared" si="7"/>
        <v>16023</v>
      </c>
      <c r="B211" s="3">
        <f t="shared" si="6"/>
        <v>16</v>
      </c>
      <c r="C211" s="3" t="s">
        <v>401</v>
      </c>
      <c r="D211" s="4">
        <v>16212</v>
      </c>
      <c r="E211" s="3">
        <v>210</v>
      </c>
      <c r="F211" s="3" t="s">
        <v>595</v>
      </c>
    </row>
    <row r="212" spans="1:6" x14ac:dyDescent="0.25">
      <c r="A212" s="3">
        <f t="shared" si="7"/>
        <v>16024</v>
      </c>
      <c r="B212" s="3">
        <f t="shared" si="6"/>
        <v>16</v>
      </c>
      <c r="C212" s="3" t="s">
        <v>401</v>
      </c>
      <c r="D212" s="4">
        <v>16213</v>
      </c>
      <c r="E212" s="3">
        <v>211</v>
      </c>
      <c r="F212" s="3" t="s">
        <v>596</v>
      </c>
    </row>
    <row r="213" spans="1:6" x14ac:dyDescent="0.25">
      <c r="A213" s="3">
        <f t="shared" si="7"/>
        <v>16025</v>
      </c>
      <c r="B213" s="3">
        <f t="shared" si="6"/>
        <v>16</v>
      </c>
      <c r="C213" s="3" t="s">
        <v>401</v>
      </c>
      <c r="D213" s="4">
        <v>16214</v>
      </c>
      <c r="E213" s="3">
        <v>212</v>
      </c>
      <c r="F213" s="3" t="s">
        <v>597</v>
      </c>
    </row>
    <row r="214" spans="1:6" x14ac:dyDescent="0.25">
      <c r="A214" s="3">
        <f t="shared" si="7"/>
        <v>16026</v>
      </c>
      <c r="B214" s="3">
        <f t="shared" si="6"/>
        <v>16</v>
      </c>
      <c r="C214" s="3" t="s">
        <v>401</v>
      </c>
      <c r="D214" s="4">
        <v>16215</v>
      </c>
      <c r="E214" s="3">
        <v>213</v>
      </c>
      <c r="F214" s="3" t="s">
        <v>598</v>
      </c>
    </row>
    <row r="215" spans="1:6" x14ac:dyDescent="0.25">
      <c r="A215" s="3">
        <f t="shared" si="7"/>
        <v>16027</v>
      </c>
      <c r="B215" s="3">
        <f t="shared" si="6"/>
        <v>16</v>
      </c>
      <c r="C215" s="3" t="s">
        <v>401</v>
      </c>
      <c r="D215" s="4">
        <v>16216</v>
      </c>
      <c r="E215" s="3">
        <v>214</v>
      </c>
      <c r="F215" s="3" t="s">
        <v>599</v>
      </c>
    </row>
    <row r="216" spans="1:6" x14ac:dyDescent="0.25">
      <c r="A216" s="3">
        <f t="shared" si="7"/>
        <v>16028</v>
      </c>
      <c r="B216" s="3">
        <f t="shared" si="6"/>
        <v>16</v>
      </c>
      <c r="C216" s="3" t="s">
        <v>401</v>
      </c>
      <c r="D216" s="4">
        <v>16217</v>
      </c>
      <c r="E216" s="3">
        <v>215</v>
      </c>
      <c r="F216" s="3" t="s">
        <v>600</v>
      </c>
    </row>
    <row r="217" spans="1:6" x14ac:dyDescent="0.25">
      <c r="A217" s="3">
        <f t="shared" si="7"/>
        <v>16029</v>
      </c>
      <c r="B217" s="3">
        <f t="shared" si="6"/>
        <v>16</v>
      </c>
      <c r="C217" s="3" t="s">
        <v>401</v>
      </c>
      <c r="D217" s="4">
        <v>16218</v>
      </c>
      <c r="E217" s="3">
        <v>216</v>
      </c>
      <c r="F217" s="3" t="s">
        <v>601</v>
      </c>
    </row>
    <row r="218" spans="1:6" x14ac:dyDescent="0.25">
      <c r="A218" s="3">
        <f t="shared" si="7"/>
        <v>16030</v>
      </c>
      <c r="B218" s="3">
        <f t="shared" si="6"/>
        <v>16</v>
      </c>
      <c r="C218" s="3" t="s">
        <v>401</v>
      </c>
      <c r="D218" s="4">
        <v>16219</v>
      </c>
      <c r="E218" s="3">
        <v>217</v>
      </c>
      <c r="F218" s="3" t="s">
        <v>602</v>
      </c>
    </row>
    <row r="219" spans="1:6" x14ac:dyDescent="0.25">
      <c r="A219" s="3">
        <f t="shared" si="7"/>
        <v>16031</v>
      </c>
      <c r="B219" s="3">
        <f t="shared" si="6"/>
        <v>16</v>
      </c>
      <c r="C219" s="3" t="s">
        <v>401</v>
      </c>
      <c r="D219" s="4">
        <v>16220</v>
      </c>
      <c r="E219" s="3">
        <v>218</v>
      </c>
      <c r="F219" s="3" t="s">
        <v>603</v>
      </c>
    </row>
    <row r="220" spans="1:6" x14ac:dyDescent="0.25">
      <c r="A220" s="3">
        <f t="shared" si="7"/>
        <v>17001</v>
      </c>
      <c r="B220" s="3">
        <f t="shared" si="6"/>
        <v>17</v>
      </c>
      <c r="C220" s="3" t="s">
        <v>401</v>
      </c>
      <c r="D220" s="4">
        <v>17101</v>
      </c>
      <c r="E220" s="3">
        <v>219</v>
      </c>
      <c r="F220" s="3" t="s">
        <v>574</v>
      </c>
    </row>
    <row r="221" spans="1:6" x14ac:dyDescent="0.25">
      <c r="A221" s="3">
        <f t="shared" si="7"/>
        <v>17002</v>
      </c>
      <c r="B221" s="3">
        <f t="shared" si="6"/>
        <v>17</v>
      </c>
      <c r="C221" s="3" t="s">
        <v>401</v>
      </c>
      <c r="D221" s="4">
        <v>17102</v>
      </c>
      <c r="E221" s="3">
        <v>220</v>
      </c>
      <c r="F221" s="3" t="s">
        <v>604</v>
      </c>
    </row>
    <row r="222" spans="1:6" x14ac:dyDescent="0.25">
      <c r="A222" s="3">
        <f t="shared" si="7"/>
        <v>17003</v>
      </c>
      <c r="B222" s="3">
        <f t="shared" si="6"/>
        <v>17</v>
      </c>
      <c r="C222" s="3" t="s">
        <v>401</v>
      </c>
      <c r="D222" s="4">
        <v>17103</v>
      </c>
      <c r="E222" s="3">
        <v>221</v>
      </c>
      <c r="F222" s="3" t="s">
        <v>605</v>
      </c>
    </row>
    <row r="223" spans="1:6" x14ac:dyDescent="0.25">
      <c r="A223" s="3">
        <f t="shared" si="7"/>
        <v>17004</v>
      </c>
      <c r="B223" s="3">
        <f t="shared" si="6"/>
        <v>17</v>
      </c>
      <c r="C223" s="3" t="s">
        <v>401</v>
      </c>
      <c r="D223" s="4">
        <v>17104</v>
      </c>
      <c r="E223" s="3">
        <v>222</v>
      </c>
      <c r="F223" s="3" t="s">
        <v>606</v>
      </c>
    </row>
    <row r="224" spans="1:6" x14ac:dyDescent="0.25">
      <c r="A224" s="3">
        <f t="shared" si="7"/>
        <v>17005</v>
      </c>
      <c r="B224" s="3">
        <f t="shared" si="6"/>
        <v>17</v>
      </c>
      <c r="C224" s="3" t="s">
        <v>401</v>
      </c>
      <c r="D224" s="4">
        <v>17105</v>
      </c>
      <c r="E224" s="3">
        <v>223</v>
      </c>
      <c r="F224" s="3" t="s">
        <v>607</v>
      </c>
    </row>
    <row r="225" spans="1:6" x14ac:dyDescent="0.25">
      <c r="A225" s="3">
        <f t="shared" si="7"/>
        <v>17006</v>
      </c>
      <c r="B225" s="3">
        <f t="shared" si="6"/>
        <v>17</v>
      </c>
      <c r="C225" s="3" t="s">
        <v>401</v>
      </c>
      <c r="D225" s="4">
        <v>17106</v>
      </c>
      <c r="E225" s="3">
        <v>224</v>
      </c>
      <c r="F225" s="3" t="s">
        <v>608</v>
      </c>
    </row>
    <row r="226" spans="1:6" x14ac:dyDescent="0.25">
      <c r="A226" s="3">
        <f t="shared" si="7"/>
        <v>17007</v>
      </c>
      <c r="B226" s="3">
        <f t="shared" si="6"/>
        <v>17</v>
      </c>
      <c r="C226" s="3" t="s">
        <v>401</v>
      </c>
      <c r="D226" s="4">
        <v>17107</v>
      </c>
      <c r="E226" s="3">
        <v>225</v>
      </c>
      <c r="F226" s="3" t="s">
        <v>609</v>
      </c>
    </row>
    <row r="227" spans="1:6" x14ac:dyDescent="0.25">
      <c r="A227" s="3">
        <f t="shared" si="7"/>
        <v>17008</v>
      </c>
      <c r="B227" s="3">
        <f t="shared" si="6"/>
        <v>17</v>
      </c>
      <c r="C227" s="3" t="s">
        <v>401</v>
      </c>
      <c r="D227" s="4">
        <v>17108</v>
      </c>
      <c r="E227" s="3">
        <v>226</v>
      </c>
      <c r="F227" s="3" t="s">
        <v>610</v>
      </c>
    </row>
    <row r="228" spans="1:6" x14ac:dyDescent="0.25">
      <c r="A228" s="3">
        <f t="shared" si="7"/>
        <v>17009</v>
      </c>
      <c r="B228" s="3">
        <f t="shared" si="6"/>
        <v>17</v>
      </c>
      <c r="C228" s="3" t="s">
        <v>401</v>
      </c>
      <c r="D228" s="4">
        <v>17109</v>
      </c>
      <c r="E228" s="3">
        <v>227</v>
      </c>
      <c r="F228" s="3" t="s">
        <v>611</v>
      </c>
    </row>
    <row r="229" spans="1:6" x14ac:dyDescent="0.25">
      <c r="A229" s="3">
        <f t="shared" si="7"/>
        <v>17010</v>
      </c>
      <c r="B229" s="3">
        <f t="shared" si="6"/>
        <v>17</v>
      </c>
      <c r="C229" s="3" t="s">
        <v>401</v>
      </c>
      <c r="D229" s="4">
        <v>17110</v>
      </c>
      <c r="E229" s="3">
        <v>228</v>
      </c>
      <c r="F229" s="3" t="s">
        <v>612</v>
      </c>
    </row>
    <row r="230" spans="1:6" x14ac:dyDescent="0.25">
      <c r="A230" s="3">
        <f t="shared" si="7"/>
        <v>17011</v>
      </c>
      <c r="B230" s="3">
        <f t="shared" si="6"/>
        <v>17</v>
      </c>
      <c r="C230" s="3" t="s">
        <v>401</v>
      </c>
      <c r="D230" s="4">
        <v>17111</v>
      </c>
      <c r="E230" s="3">
        <v>229</v>
      </c>
      <c r="F230" s="3" t="s">
        <v>613</v>
      </c>
    </row>
    <row r="231" spans="1:6" x14ac:dyDescent="0.25">
      <c r="A231" s="3">
        <f t="shared" si="7"/>
        <v>17012</v>
      </c>
      <c r="B231" s="3">
        <f t="shared" si="6"/>
        <v>17</v>
      </c>
      <c r="C231" s="3" t="s">
        <v>401</v>
      </c>
      <c r="D231" s="4">
        <v>17112</v>
      </c>
      <c r="E231" s="3">
        <v>230</v>
      </c>
      <c r="F231" s="3" t="s">
        <v>614</v>
      </c>
    </row>
    <row r="232" spans="1:6" x14ac:dyDescent="0.25">
      <c r="A232" s="3">
        <f t="shared" si="7"/>
        <v>17013</v>
      </c>
      <c r="B232" s="3">
        <f t="shared" si="6"/>
        <v>17</v>
      </c>
      <c r="C232" s="3" t="s">
        <v>401</v>
      </c>
      <c r="D232" s="4">
        <v>17113</v>
      </c>
      <c r="E232" s="3">
        <v>231</v>
      </c>
      <c r="F232" s="3" t="s">
        <v>615</v>
      </c>
    </row>
    <row r="233" spans="1:6" x14ac:dyDescent="0.25">
      <c r="A233" s="3">
        <f t="shared" si="7"/>
        <v>17014</v>
      </c>
      <c r="B233" s="3">
        <f t="shared" si="6"/>
        <v>17</v>
      </c>
      <c r="C233" s="3" t="s">
        <v>401</v>
      </c>
      <c r="D233" s="4">
        <v>17114</v>
      </c>
      <c r="E233" s="3">
        <v>232</v>
      </c>
      <c r="F233" s="3" t="s">
        <v>616</v>
      </c>
    </row>
    <row r="234" spans="1:6" x14ac:dyDescent="0.25">
      <c r="A234" s="3">
        <f t="shared" si="7"/>
        <v>17015</v>
      </c>
      <c r="B234" s="3">
        <f t="shared" si="6"/>
        <v>17</v>
      </c>
      <c r="C234" s="3" t="s">
        <v>401</v>
      </c>
      <c r="D234" s="4">
        <v>17201</v>
      </c>
      <c r="E234" s="3">
        <v>233</v>
      </c>
      <c r="F234" s="3" t="s">
        <v>617</v>
      </c>
    </row>
    <row r="235" spans="1:6" x14ac:dyDescent="0.25">
      <c r="A235" s="3">
        <f t="shared" si="7"/>
        <v>17016</v>
      </c>
      <c r="B235" s="3">
        <f t="shared" si="6"/>
        <v>17</v>
      </c>
      <c r="C235" s="3" t="s">
        <v>401</v>
      </c>
      <c r="D235" s="4">
        <v>17202</v>
      </c>
      <c r="E235" s="3">
        <v>234</v>
      </c>
      <c r="F235" s="3" t="s">
        <v>618</v>
      </c>
    </row>
    <row r="236" spans="1:6" x14ac:dyDescent="0.25">
      <c r="A236" s="3">
        <f t="shared" si="7"/>
        <v>17017</v>
      </c>
      <c r="B236" s="3">
        <f t="shared" si="6"/>
        <v>17</v>
      </c>
      <c r="C236" s="3" t="s">
        <v>401</v>
      </c>
      <c r="D236" s="4">
        <v>17203</v>
      </c>
      <c r="E236" s="3">
        <v>235</v>
      </c>
      <c r="F236" s="3" t="s">
        <v>619</v>
      </c>
    </row>
    <row r="237" spans="1:6" x14ac:dyDescent="0.25">
      <c r="A237" s="3">
        <f t="shared" si="7"/>
        <v>17018</v>
      </c>
      <c r="B237" s="3">
        <f t="shared" si="6"/>
        <v>17</v>
      </c>
      <c r="C237" s="3" t="s">
        <v>401</v>
      </c>
      <c r="D237" s="4">
        <v>17204</v>
      </c>
      <c r="E237" s="3">
        <v>236</v>
      </c>
      <c r="F237" s="3" t="s">
        <v>620</v>
      </c>
    </row>
    <row r="238" spans="1:6" x14ac:dyDescent="0.25">
      <c r="A238" s="3">
        <f t="shared" si="7"/>
        <v>17019</v>
      </c>
      <c r="B238" s="3">
        <f t="shared" si="6"/>
        <v>17</v>
      </c>
      <c r="C238" s="3" t="s">
        <v>401</v>
      </c>
      <c r="D238" s="4">
        <v>17205</v>
      </c>
      <c r="E238" s="3">
        <v>237</v>
      </c>
      <c r="F238" s="3" t="s">
        <v>621</v>
      </c>
    </row>
    <row r="239" spans="1:6" x14ac:dyDescent="0.25">
      <c r="A239" s="3">
        <f t="shared" si="7"/>
        <v>17020</v>
      </c>
      <c r="B239" s="3">
        <f t="shared" si="6"/>
        <v>17</v>
      </c>
      <c r="C239" s="3" t="s">
        <v>401</v>
      </c>
      <c r="D239" s="4">
        <v>17206</v>
      </c>
      <c r="E239" s="3">
        <v>238</v>
      </c>
      <c r="F239" s="3" t="s">
        <v>622</v>
      </c>
    </row>
    <row r="240" spans="1:6" x14ac:dyDescent="0.25">
      <c r="A240" s="3">
        <f t="shared" si="7"/>
        <v>17021</v>
      </c>
      <c r="B240" s="3">
        <f t="shared" si="6"/>
        <v>17</v>
      </c>
      <c r="C240" s="3" t="s">
        <v>401</v>
      </c>
      <c r="D240" s="4">
        <v>17207</v>
      </c>
      <c r="E240" s="3">
        <v>239</v>
      </c>
      <c r="F240" s="3" t="s">
        <v>623</v>
      </c>
    </row>
    <row r="241" spans="1:6" x14ac:dyDescent="0.25">
      <c r="A241" s="3">
        <f t="shared" si="7"/>
        <v>17022</v>
      </c>
      <c r="B241" s="3">
        <f t="shared" si="6"/>
        <v>17</v>
      </c>
      <c r="C241" s="3" t="s">
        <v>401</v>
      </c>
      <c r="D241" s="4">
        <v>17208</v>
      </c>
      <c r="E241" s="3">
        <v>240</v>
      </c>
      <c r="F241" s="3" t="s">
        <v>624</v>
      </c>
    </row>
    <row r="242" spans="1:6" x14ac:dyDescent="0.25">
      <c r="A242" s="3">
        <f t="shared" si="7"/>
        <v>17023</v>
      </c>
      <c r="B242" s="3">
        <f t="shared" si="6"/>
        <v>17</v>
      </c>
      <c r="C242" s="3" t="s">
        <v>401</v>
      </c>
      <c r="D242" s="4">
        <v>17209</v>
      </c>
      <c r="E242" s="3">
        <v>241</v>
      </c>
      <c r="F242" s="3" t="s">
        <v>625</v>
      </c>
    </row>
    <row r="243" spans="1:6" x14ac:dyDescent="0.25">
      <c r="A243" s="3">
        <f t="shared" si="7"/>
        <v>18001</v>
      </c>
      <c r="B243" s="3">
        <f t="shared" si="6"/>
        <v>18</v>
      </c>
      <c r="C243" s="3" t="s">
        <v>401</v>
      </c>
      <c r="D243" s="4">
        <v>18101</v>
      </c>
      <c r="E243" s="3">
        <v>242</v>
      </c>
      <c r="F243" s="3" t="s">
        <v>626</v>
      </c>
    </row>
    <row r="244" spans="1:6" x14ac:dyDescent="0.25">
      <c r="A244" s="3">
        <f t="shared" si="7"/>
        <v>18002</v>
      </c>
      <c r="B244" s="3">
        <f t="shared" si="6"/>
        <v>18</v>
      </c>
      <c r="C244" s="3" t="s">
        <v>401</v>
      </c>
      <c r="D244" s="4">
        <v>18102</v>
      </c>
      <c r="E244" s="3">
        <v>243</v>
      </c>
      <c r="F244" s="3" t="s">
        <v>627</v>
      </c>
    </row>
    <row r="245" spans="1:6" x14ac:dyDescent="0.25">
      <c r="A245" s="3">
        <f t="shared" si="7"/>
        <v>18003</v>
      </c>
      <c r="B245" s="3">
        <f t="shared" si="6"/>
        <v>18</v>
      </c>
      <c r="C245" s="3" t="s">
        <v>401</v>
      </c>
      <c r="D245" s="4">
        <v>18103</v>
      </c>
      <c r="E245" s="3">
        <v>244</v>
      </c>
      <c r="F245" s="3" t="s">
        <v>628</v>
      </c>
    </row>
    <row r="246" spans="1:6" x14ac:dyDescent="0.25">
      <c r="A246" s="3">
        <f t="shared" si="7"/>
        <v>18004</v>
      </c>
      <c r="B246" s="3">
        <f t="shared" si="6"/>
        <v>18</v>
      </c>
      <c r="C246" s="3" t="s">
        <v>401</v>
      </c>
      <c r="D246" s="4">
        <v>18104</v>
      </c>
      <c r="E246" s="3">
        <v>245</v>
      </c>
      <c r="F246" s="3" t="s">
        <v>629</v>
      </c>
    </row>
    <row r="247" spans="1:6" x14ac:dyDescent="0.25">
      <c r="A247" s="3">
        <f t="shared" si="7"/>
        <v>18005</v>
      </c>
      <c r="B247" s="3">
        <f t="shared" si="6"/>
        <v>18</v>
      </c>
      <c r="C247" s="3" t="s">
        <v>401</v>
      </c>
      <c r="D247" s="4">
        <v>18105</v>
      </c>
      <c r="E247" s="3">
        <v>246</v>
      </c>
      <c r="F247" s="3" t="s">
        <v>630</v>
      </c>
    </row>
    <row r="248" spans="1:6" x14ac:dyDescent="0.25">
      <c r="A248" s="3">
        <f t="shared" si="7"/>
        <v>18006</v>
      </c>
      <c r="B248" s="3">
        <f t="shared" si="6"/>
        <v>18</v>
      </c>
      <c r="C248" s="3" t="s">
        <v>401</v>
      </c>
      <c r="D248" s="4">
        <v>18106</v>
      </c>
      <c r="E248" s="3">
        <v>247</v>
      </c>
      <c r="F248" s="3" t="s">
        <v>631</v>
      </c>
    </row>
    <row r="249" spans="1:6" x14ac:dyDescent="0.25">
      <c r="A249" s="3">
        <f t="shared" si="7"/>
        <v>18007</v>
      </c>
      <c r="B249" s="3">
        <f t="shared" si="6"/>
        <v>18</v>
      </c>
      <c r="C249" s="3" t="s">
        <v>401</v>
      </c>
      <c r="D249" s="4">
        <v>18107</v>
      </c>
      <c r="E249" s="3">
        <v>248</v>
      </c>
      <c r="F249" s="3" t="s">
        <v>632</v>
      </c>
    </row>
    <row r="250" spans="1:6" x14ac:dyDescent="0.25">
      <c r="A250" s="3">
        <f t="shared" si="7"/>
        <v>18008</v>
      </c>
      <c r="B250" s="3">
        <f t="shared" si="6"/>
        <v>18</v>
      </c>
      <c r="C250" s="3" t="s">
        <v>401</v>
      </c>
      <c r="D250" s="4">
        <v>18108</v>
      </c>
      <c r="E250" s="3">
        <v>249</v>
      </c>
      <c r="F250" s="3" t="s">
        <v>633</v>
      </c>
    </row>
    <row r="251" spans="1:6" x14ac:dyDescent="0.25">
      <c r="A251" s="3">
        <f t="shared" si="7"/>
        <v>18009</v>
      </c>
      <c r="B251" s="3">
        <f t="shared" si="6"/>
        <v>18</v>
      </c>
      <c r="C251" s="3" t="s">
        <v>401</v>
      </c>
      <c r="D251" s="4">
        <v>18109</v>
      </c>
      <c r="E251" s="3">
        <v>250</v>
      </c>
      <c r="F251" s="3" t="s">
        <v>634</v>
      </c>
    </row>
    <row r="252" spans="1:6" x14ac:dyDescent="0.25">
      <c r="A252" s="3">
        <f t="shared" si="7"/>
        <v>18010</v>
      </c>
      <c r="B252" s="3">
        <f t="shared" si="6"/>
        <v>18</v>
      </c>
      <c r="C252" s="3" t="s">
        <v>401</v>
      </c>
      <c r="D252" s="4">
        <v>18110</v>
      </c>
      <c r="E252" s="3">
        <v>251</v>
      </c>
      <c r="F252" s="3" t="s">
        <v>635</v>
      </c>
    </row>
    <row r="253" spans="1:6" x14ac:dyDescent="0.25">
      <c r="A253" s="3">
        <f t="shared" si="7"/>
        <v>18011</v>
      </c>
      <c r="B253" s="3">
        <f t="shared" si="6"/>
        <v>18</v>
      </c>
      <c r="C253" s="3" t="s">
        <v>401</v>
      </c>
      <c r="D253" s="4">
        <v>18111</v>
      </c>
      <c r="E253" s="3">
        <v>252</v>
      </c>
      <c r="F253" s="3" t="s">
        <v>636</v>
      </c>
    </row>
    <row r="254" spans="1:6" x14ac:dyDescent="0.25">
      <c r="A254" s="3">
        <f t="shared" si="7"/>
        <v>18012</v>
      </c>
      <c r="B254" s="3">
        <f t="shared" si="6"/>
        <v>18</v>
      </c>
      <c r="C254" s="3" t="s">
        <v>401</v>
      </c>
      <c r="D254" s="4">
        <v>18112</v>
      </c>
      <c r="E254" s="3">
        <v>253</v>
      </c>
      <c r="F254" s="3" t="s">
        <v>637</v>
      </c>
    </row>
    <row r="255" spans="1:6" x14ac:dyDescent="0.25">
      <c r="A255" s="3">
        <f t="shared" si="7"/>
        <v>18013</v>
      </c>
      <c r="B255" s="3">
        <f t="shared" si="6"/>
        <v>18</v>
      </c>
      <c r="C255" s="3" t="s">
        <v>401</v>
      </c>
      <c r="D255" s="4">
        <v>18113</v>
      </c>
      <c r="E255" s="3">
        <v>254</v>
      </c>
      <c r="F255" s="3" t="s">
        <v>638</v>
      </c>
    </row>
    <row r="256" spans="1:6" x14ac:dyDescent="0.25">
      <c r="A256" s="3">
        <f t="shared" si="7"/>
        <v>18014</v>
      </c>
      <c r="B256" s="3">
        <f t="shared" si="6"/>
        <v>18</v>
      </c>
      <c r="C256" s="3" t="s">
        <v>401</v>
      </c>
      <c r="D256" s="4">
        <v>18114</v>
      </c>
      <c r="E256" s="3">
        <v>255</v>
      </c>
      <c r="F256" s="3" t="s">
        <v>639</v>
      </c>
    </row>
    <row r="257" spans="1:6" x14ac:dyDescent="0.25">
      <c r="A257" s="3">
        <f t="shared" si="7"/>
        <v>18015</v>
      </c>
      <c r="B257" s="3">
        <f t="shared" si="6"/>
        <v>18</v>
      </c>
      <c r="C257" s="3" t="s">
        <v>401</v>
      </c>
      <c r="D257" s="4">
        <v>18115</v>
      </c>
      <c r="E257" s="3">
        <v>256</v>
      </c>
      <c r="F257" s="3" t="s">
        <v>640</v>
      </c>
    </row>
    <row r="258" spans="1:6" x14ac:dyDescent="0.25">
      <c r="A258" s="3">
        <f t="shared" si="7"/>
        <v>18016</v>
      </c>
      <c r="B258" s="3">
        <f t="shared" ref="B258:B321" si="8">INT(D258/1000)</f>
        <v>18</v>
      </c>
      <c r="C258" s="3" t="s">
        <v>401</v>
      </c>
      <c r="D258" s="4">
        <v>18116</v>
      </c>
      <c r="E258" s="3">
        <v>257</v>
      </c>
      <c r="F258" s="3" t="s">
        <v>582</v>
      </c>
    </row>
    <row r="259" spans="1:6" x14ac:dyDescent="0.25">
      <c r="A259" s="3">
        <f t="shared" ref="A259:A322" si="9">IF(B259=B258,A258+1,1000*B259+1)</f>
        <v>18017</v>
      </c>
      <c r="B259" s="3">
        <f t="shared" si="8"/>
        <v>18</v>
      </c>
      <c r="C259" s="3" t="s">
        <v>401</v>
      </c>
      <c r="D259" s="4">
        <v>18201</v>
      </c>
      <c r="E259" s="3">
        <v>258</v>
      </c>
      <c r="F259" s="3" t="s">
        <v>641</v>
      </c>
    </row>
    <row r="260" spans="1:6" x14ac:dyDescent="0.25">
      <c r="A260" s="3">
        <f t="shared" si="9"/>
        <v>18018</v>
      </c>
      <c r="B260" s="3">
        <f t="shared" si="8"/>
        <v>18</v>
      </c>
      <c r="C260" s="3" t="s">
        <v>401</v>
      </c>
      <c r="D260" s="4">
        <v>18202</v>
      </c>
      <c r="E260" s="3">
        <v>259</v>
      </c>
      <c r="F260" s="3" t="s">
        <v>642</v>
      </c>
    </row>
    <row r="261" spans="1:6" x14ac:dyDescent="0.25">
      <c r="A261" s="3">
        <f t="shared" si="9"/>
        <v>18019</v>
      </c>
      <c r="B261" s="3">
        <f t="shared" si="8"/>
        <v>18</v>
      </c>
      <c r="C261" s="3" t="s">
        <v>401</v>
      </c>
      <c r="D261" s="4">
        <v>18203</v>
      </c>
      <c r="E261" s="3">
        <v>260</v>
      </c>
      <c r="F261" s="3" t="s">
        <v>643</v>
      </c>
    </row>
    <row r="262" spans="1:6" x14ac:dyDescent="0.25">
      <c r="A262" s="3">
        <f t="shared" si="9"/>
        <v>18020</v>
      </c>
      <c r="B262" s="3">
        <f t="shared" si="8"/>
        <v>18</v>
      </c>
      <c r="C262" s="3" t="s">
        <v>401</v>
      </c>
      <c r="D262" s="4">
        <v>18204</v>
      </c>
      <c r="E262" s="3">
        <v>261</v>
      </c>
      <c r="F262" s="3" t="s">
        <v>644</v>
      </c>
    </row>
    <row r="263" spans="1:6" x14ac:dyDescent="0.25">
      <c r="A263" s="3">
        <f t="shared" si="9"/>
        <v>18021</v>
      </c>
      <c r="B263" s="3">
        <f t="shared" si="8"/>
        <v>18</v>
      </c>
      <c r="C263" s="3" t="s">
        <v>401</v>
      </c>
      <c r="D263" s="4">
        <v>18205</v>
      </c>
      <c r="E263" s="3">
        <v>262</v>
      </c>
      <c r="F263" s="3" t="s">
        <v>645</v>
      </c>
    </row>
    <row r="264" spans="1:6" x14ac:dyDescent="0.25">
      <c r="A264" s="3">
        <f t="shared" si="9"/>
        <v>18022</v>
      </c>
      <c r="B264" s="3">
        <f t="shared" si="8"/>
        <v>18</v>
      </c>
      <c r="C264" s="3" t="s">
        <v>401</v>
      </c>
      <c r="D264" s="4">
        <v>18206</v>
      </c>
      <c r="E264" s="3">
        <v>263</v>
      </c>
      <c r="F264" s="3" t="s">
        <v>646</v>
      </c>
    </row>
    <row r="265" spans="1:6" x14ac:dyDescent="0.25">
      <c r="A265" s="3">
        <f t="shared" si="9"/>
        <v>18023</v>
      </c>
      <c r="B265" s="3">
        <f t="shared" si="8"/>
        <v>18</v>
      </c>
      <c r="C265" s="3" t="s">
        <v>401</v>
      </c>
      <c r="D265" s="4">
        <v>18207</v>
      </c>
      <c r="E265" s="3">
        <v>264</v>
      </c>
      <c r="F265" s="3" t="s">
        <v>619</v>
      </c>
    </row>
    <row r="266" spans="1:6" x14ac:dyDescent="0.25">
      <c r="A266" s="3">
        <f t="shared" si="9"/>
        <v>18024</v>
      </c>
      <c r="B266" s="3">
        <f t="shared" si="8"/>
        <v>18</v>
      </c>
      <c r="C266" s="3" t="s">
        <v>401</v>
      </c>
      <c r="D266" s="4">
        <v>18208</v>
      </c>
      <c r="E266" s="3">
        <v>265</v>
      </c>
      <c r="F266" s="3" t="s">
        <v>647</v>
      </c>
    </row>
    <row r="267" spans="1:6" x14ac:dyDescent="0.25">
      <c r="A267" s="3">
        <f t="shared" si="9"/>
        <v>18025</v>
      </c>
      <c r="B267" s="3">
        <f t="shared" si="8"/>
        <v>18</v>
      </c>
      <c r="C267" s="3" t="s">
        <v>401</v>
      </c>
      <c r="D267" s="4">
        <v>18209</v>
      </c>
      <c r="E267" s="3">
        <v>266</v>
      </c>
      <c r="F267" s="3" t="s">
        <v>648</v>
      </c>
    </row>
    <row r="268" spans="1:6" x14ac:dyDescent="0.25">
      <c r="A268" s="3">
        <f t="shared" si="9"/>
        <v>19001</v>
      </c>
      <c r="B268" s="3">
        <f t="shared" si="8"/>
        <v>19</v>
      </c>
      <c r="C268" s="3" t="s">
        <v>401</v>
      </c>
      <c r="D268" s="4">
        <v>19101</v>
      </c>
      <c r="E268" s="3">
        <v>267</v>
      </c>
      <c r="F268" s="3" t="s">
        <v>649</v>
      </c>
    </row>
    <row r="269" spans="1:6" x14ac:dyDescent="0.25">
      <c r="A269" s="3">
        <f t="shared" si="9"/>
        <v>20001</v>
      </c>
      <c r="B269" s="3">
        <f t="shared" si="8"/>
        <v>20</v>
      </c>
      <c r="C269" s="3" t="s">
        <v>401</v>
      </c>
      <c r="D269" s="4">
        <v>20101</v>
      </c>
      <c r="E269" s="3">
        <v>268</v>
      </c>
      <c r="F269" s="3" t="s">
        <v>416</v>
      </c>
    </row>
    <row r="270" spans="1:6" x14ac:dyDescent="0.25">
      <c r="A270" s="3">
        <f t="shared" si="9"/>
        <v>20002</v>
      </c>
      <c r="B270" s="3">
        <f t="shared" si="8"/>
        <v>20</v>
      </c>
      <c r="C270" s="3" t="s">
        <v>401</v>
      </c>
      <c r="D270" s="4">
        <v>20201</v>
      </c>
      <c r="E270" s="3">
        <v>269</v>
      </c>
      <c r="F270" s="3" t="s">
        <v>417</v>
      </c>
    </row>
    <row r="271" spans="1:6" x14ac:dyDescent="0.25">
      <c r="A271" s="3">
        <f t="shared" si="9"/>
        <v>20003</v>
      </c>
      <c r="B271" s="3">
        <f t="shared" si="8"/>
        <v>20</v>
      </c>
      <c r="C271" s="3" t="s">
        <v>401</v>
      </c>
      <c r="D271" s="4">
        <v>20202</v>
      </c>
      <c r="E271" s="3">
        <v>270</v>
      </c>
      <c r="F271" s="3" t="s">
        <v>418</v>
      </c>
    </row>
    <row r="272" spans="1:6" x14ac:dyDescent="0.25">
      <c r="A272" s="3">
        <f t="shared" si="9"/>
        <v>20004</v>
      </c>
      <c r="B272" s="3">
        <f t="shared" si="8"/>
        <v>20</v>
      </c>
      <c r="C272" s="3" t="s">
        <v>401</v>
      </c>
      <c r="D272" s="4">
        <v>20203</v>
      </c>
      <c r="E272" s="3">
        <v>271</v>
      </c>
      <c r="F272" s="3" t="s">
        <v>419</v>
      </c>
    </row>
    <row r="273" spans="1:6" x14ac:dyDescent="0.25">
      <c r="A273" s="3">
        <f t="shared" si="9"/>
        <v>20005</v>
      </c>
      <c r="B273" s="3">
        <f t="shared" si="8"/>
        <v>20</v>
      </c>
      <c r="C273" s="3" t="s">
        <v>401</v>
      </c>
      <c r="D273" s="4">
        <v>20204</v>
      </c>
      <c r="E273" s="3">
        <v>272</v>
      </c>
      <c r="F273" s="3" t="s">
        <v>420</v>
      </c>
    </row>
    <row r="274" spans="1:6" x14ac:dyDescent="0.25">
      <c r="A274" s="3">
        <f t="shared" si="9"/>
        <v>20006</v>
      </c>
      <c r="B274" s="3">
        <f t="shared" si="8"/>
        <v>20</v>
      </c>
      <c r="C274" s="3" t="s">
        <v>401</v>
      </c>
      <c r="D274" s="4">
        <v>20205</v>
      </c>
      <c r="E274" s="3">
        <v>273</v>
      </c>
      <c r="F274" s="3" t="s">
        <v>421</v>
      </c>
    </row>
    <row r="275" spans="1:6" x14ac:dyDescent="0.25">
      <c r="A275" s="3">
        <f t="shared" si="9"/>
        <v>20007</v>
      </c>
      <c r="B275" s="3">
        <f t="shared" si="8"/>
        <v>20</v>
      </c>
      <c r="C275" s="3" t="s">
        <v>401</v>
      </c>
      <c r="D275" s="4">
        <v>20206</v>
      </c>
      <c r="E275" s="3">
        <v>274</v>
      </c>
      <c r="F275" s="3" t="s">
        <v>425</v>
      </c>
    </row>
    <row r="276" spans="1:6" x14ac:dyDescent="0.25">
      <c r="A276" s="3">
        <f t="shared" si="9"/>
        <v>20008</v>
      </c>
      <c r="B276" s="3">
        <f t="shared" si="8"/>
        <v>20</v>
      </c>
      <c r="C276" s="3" t="s">
        <v>401</v>
      </c>
      <c r="D276" s="4">
        <v>20207</v>
      </c>
      <c r="E276" s="3">
        <v>275</v>
      </c>
      <c r="F276" s="3" t="s">
        <v>426</v>
      </c>
    </row>
    <row r="277" spans="1:6" x14ac:dyDescent="0.25">
      <c r="A277" s="3">
        <f t="shared" si="9"/>
        <v>20009</v>
      </c>
      <c r="B277" s="3">
        <f t="shared" si="8"/>
        <v>20</v>
      </c>
      <c r="C277" s="3" t="s">
        <v>401</v>
      </c>
      <c r="D277" s="4">
        <v>20208</v>
      </c>
      <c r="E277" s="3">
        <v>276</v>
      </c>
      <c r="F277" s="3" t="s">
        <v>427</v>
      </c>
    </row>
    <row r="278" spans="1:6" x14ac:dyDescent="0.25">
      <c r="A278" s="3">
        <f t="shared" si="9"/>
        <v>21001</v>
      </c>
      <c r="B278" s="3">
        <f t="shared" si="8"/>
        <v>21</v>
      </c>
      <c r="C278" s="3" t="s">
        <v>401</v>
      </c>
      <c r="D278" s="4">
        <v>21101</v>
      </c>
      <c r="E278" s="3">
        <v>277</v>
      </c>
      <c r="F278" s="3" t="s">
        <v>428</v>
      </c>
    </row>
    <row r="279" spans="1:6" x14ac:dyDescent="0.25">
      <c r="A279" s="3">
        <f t="shared" si="9"/>
        <v>21002</v>
      </c>
      <c r="B279" s="3">
        <f t="shared" si="8"/>
        <v>21</v>
      </c>
      <c r="C279" s="3" t="s">
        <v>401</v>
      </c>
      <c r="D279" s="4">
        <v>21201</v>
      </c>
      <c r="E279" s="3">
        <v>278</v>
      </c>
      <c r="F279" s="3" t="s">
        <v>417</v>
      </c>
    </row>
    <row r="280" spans="1:6" x14ac:dyDescent="0.25">
      <c r="A280" s="3">
        <f t="shared" si="9"/>
        <v>21003</v>
      </c>
      <c r="B280" s="3">
        <f t="shared" si="8"/>
        <v>21</v>
      </c>
      <c r="C280" s="3" t="s">
        <v>401</v>
      </c>
      <c r="D280" s="4">
        <v>21202</v>
      </c>
      <c r="E280" s="3">
        <v>279</v>
      </c>
      <c r="F280" s="3" t="s">
        <v>418</v>
      </c>
    </row>
    <row r="281" spans="1:6" x14ac:dyDescent="0.25">
      <c r="A281" s="3">
        <f t="shared" si="9"/>
        <v>21004</v>
      </c>
      <c r="B281" s="3">
        <f t="shared" si="8"/>
        <v>21</v>
      </c>
      <c r="C281" s="3" t="s">
        <v>401</v>
      </c>
      <c r="D281" s="4">
        <v>21203</v>
      </c>
      <c r="E281" s="3">
        <v>280</v>
      </c>
      <c r="F281" s="3" t="s">
        <v>419</v>
      </c>
    </row>
    <row r="282" spans="1:6" x14ac:dyDescent="0.25">
      <c r="A282" s="3">
        <f t="shared" si="9"/>
        <v>21005</v>
      </c>
      <c r="B282" s="3">
        <f t="shared" si="8"/>
        <v>21</v>
      </c>
      <c r="C282" s="3" t="s">
        <v>401</v>
      </c>
      <c r="D282" s="4">
        <v>21204</v>
      </c>
      <c r="E282" s="3">
        <v>281</v>
      </c>
      <c r="F282" s="3" t="s">
        <v>431</v>
      </c>
    </row>
    <row r="283" spans="1:6" x14ac:dyDescent="0.25">
      <c r="A283" s="3">
        <f t="shared" si="9"/>
        <v>21006</v>
      </c>
      <c r="B283" s="3">
        <f t="shared" si="8"/>
        <v>21</v>
      </c>
      <c r="C283" s="3" t="s">
        <v>401</v>
      </c>
      <c r="D283" s="4">
        <v>21205</v>
      </c>
      <c r="E283" s="3">
        <v>282</v>
      </c>
      <c r="F283" s="3" t="s">
        <v>432</v>
      </c>
    </row>
    <row r="284" spans="1:6" x14ac:dyDescent="0.25">
      <c r="A284" s="3">
        <f t="shared" si="9"/>
        <v>21007</v>
      </c>
      <c r="B284" s="3">
        <f t="shared" si="8"/>
        <v>21</v>
      </c>
      <c r="C284" s="3" t="s">
        <v>401</v>
      </c>
      <c r="D284" s="4">
        <v>21206</v>
      </c>
      <c r="E284" s="3">
        <v>283</v>
      </c>
      <c r="F284" s="3" t="s">
        <v>433</v>
      </c>
    </row>
    <row r="285" spans="1:6" x14ac:dyDescent="0.25">
      <c r="A285" s="3">
        <f t="shared" si="9"/>
        <v>22001</v>
      </c>
      <c r="B285" s="3">
        <f t="shared" si="8"/>
        <v>22</v>
      </c>
      <c r="C285" s="3" t="s">
        <v>401</v>
      </c>
      <c r="D285" s="4">
        <v>22101</v>
      </c>
      <c r="E285" s="3">
        <v>284</v>
      </c>
      <c r="F285" s="3" t="s">
        <v>415</v>
      </c>
    </row>
    <row r="286" spans="1:6" x14ac:dyDescent="0.25">
      <c r="A286" s="3">
        <f t="shared" si="9"/>
        <v>22002</v>
      </c>
      <c r="B286" s="3">
        <f t="shared" si="8"/>
        <v>22</v>
      </c>
      <c r="C286" s="3" t="s">
        <v>401</v>
      </c>
      <c r="D286" s="4">
        <v>22102</v>
      </c>
      <c r="E286" s="3">
        <v>285</v>
      </c>
      <c r="F286" s="3" t="s">
        <v>416</v>
      </c>
    </row>
    <row r="287" spans="1:6" x14ac:dyDescent="0.25">
      <c r="A287" s="3">
        <f t="shared" si="9"/>
        <v>22003</v>
      </c>
      <c r="B287" s="3">
        <f t="shared" si="8"/>
        <v>22</v>
      </c>
      <c r="C287" s="3" t="s">
        <v>401</v>
      </c>
      <c r="D287" s="4">
        <v>22201</v>
      </c>
      <c r="E287" s="3">
        <v>286</v>
      </c>
      <c r="F287" s="3" t="s">
        <v>417</v>
      </c>
    </row>
    <row r="288" spans="1:6" x14ac:dyDescent="0.25">
      <c r="A288" s="3">
        <f t="shared" si="9"/>
        <v>22004</v>
      </c>
      <c r="B288" s="3">
        <f t="shared" si="8"/>
        <v>22</v>
      </c>
      <c r="C288" s="3" t="s">
        <v>401</v>
      </c>
      <c r="D288" s="4">
        <v>22202</v>
      </c>
      <c r="E288" s="3">
        <v>287</v>
      </c>
      <c r="F288" s="3" t="s">
        <v>418</v>
      </c>
    </row>
    <row r="289" spans="1:6" x14ac:dyDescent="0.25">
      <c r="A289" s="3">
        <f t="shared" si="9"/>
        <v>22005</v>
      </c>
      <c r="B289" s="3">
        <f t="shared" si="8"/>
        <v>22</v>
      </c>
      <c r="C289" s="3" t="s">
        <v>401</v>
      </c>
      <c r="D289" s="4">
        <v>22203</v>
      </c>
      <c r="E289" s="3">
        <v>288</v>
      </c>
      <c r="F289" s="3" t="s">
        <v>419</v>
      </c>
    </row>
    <row r="290" spans="1:6" x14ac:dyDescent="0.25">
      <c r="A290" s="3">
        <f t="shared" si="9"/>
        <v>22006</v>
      </c>
      <c r="B290" s="3">
        <f t="shared" si="8"/>
        <v>22</v>
      </c>
      <c r="C290" s="3" t="s">
        <v>401</v>
      </c>
      <c r="D290" s="4">
        <v>22204</v>
      </c>
      <c r="E290" s="3">
        <v>289</v>
      </c>
      <c r="F290" s="3" t="s">
        <v>420</v>
      </c>
    </row>
    <row r="291" spans="1:6" x14ac:dyDescent="0.25">
      <c r="A291" s="3">
        <f t="shared" si="9"/>
        <v>22007</v>
      </c>
      <c r="B291" s="3">
        <f t="shared" si="8"/>
        <v>22</v>
      </c>
      <c r="C291" s="3" t="s">
        <v>401</v>
      </c>
      <c r="D291" s="4">
        <v>22205</v>
      </c>
      <c r="E291" s="3">
        <v>290</v>
      </c>
      <c r="F291" s="3" t="s">
        <v>421</v>
      </c>
    </row>
    <row r="292" spans="1:6" x14ac:dyDescent="0.25">
      <c r="A292" s="3">
        <f t="shared" si="9"/>
        <v>22008</v>
      </c>
      <c r="B292" s="3">
        <f t="shared" si="8"/>
        <v>22</v>
      </c>
      <c r="C292" s="3" t="s">
        <v>401</v>
      </c>
      <c r="D292" s="4">
        <v>22206</v>
      </c>
      <c r="E292" s="3">
        <v>291</v>
      </c>
      <c r="F292" s="3" t="s">
        <v>422</v>
      </c>
    </row>
    <row r="293" spans="1:6" x14ac:dyDescent="0.25">
      <c r="A293" s="3">
        <f t="shared" si="9"/>
        <v>22009</v>
      </c>
      <c r="B293" s="3">
        <f t="shared" si="8"/>
        <v>22</v>
      </c>
      <c r="C293" s="3" t="s">
        <v>401</v>
      </c>
      <c r="D293" s="4">
        <v>22207</v>
      </c>
      <c r="E293" s="3">
        <v>292</v>
      </c>
      <c r="F293" s="3" t="s">
        <v>423</v>
      </c>
    </row>
    <row r="294" spans="1:6" x14ac:dyDescent="0.25">
      <c r="A294" s="3">
        <f t="shared" si="9"/>
        <v>22010</v>
      </c>
      <c r="B294" s="3">
        <f t="shared" si="8"/>
        <v>22</v>
      </c>
      <c r="C294" s="3" t="s">
        <v>401</v>
      </c>
      <c r="D294" s="4">
        <v>22208</v>
      </c>
      <c r="E294" s="3">
        <v>293</v>
      </c>
      <c r="F294" s="3" t="s">
        <v>424</v>
      </c>
    </row>
    <row r="295" spans="1:6" x14ac:dyDescent="0.25">
      <c r="A295" s="3">
        <f t="shared" si="9"/>
        <v>23001</v>
      </c>
      <c r="B295" s="3">
        <f t="shared" si="8"/>
        <v>23</v>
      </c>
      <c r="C295" s="3" t="s">
        <v>401</v>
      </c>
      <c r="D295" s="4">
        <v>23101</v>
      </c>
      <c r="E295" s="3">
        <v>294</v>
      </c>
      <c r="F295" s="3" t="s">
        <v>491</v>
      </c>
    </row>
    <row r="296" spans="1:6" x14ac:dyDescent="0.25">
      <c r="A296" s="3">
        <f t="shared" si="9"/>
        <v>23002</v>
      </c>
      <c r="B296" s="3">
        <f t="shared" si="8"/>
        <v>23</v>
      </c>
      <c r="C296" s="3" t="s">
        <v>401</v>
      </c>
      <c r="D296" s="4">
        <v>23102</v>
      </c>
      <c r="E296" s="3">
        <v>295</v>
      </c>
      <c r="F296" s="3" t="s">
        <v>492</v>
      </c>
    </row>
    <row r="297" spans="1:6" x14ac:dyDescent="0.25">
      <c r="A297" s="3">
        <f t="shared" si="9"/>
        <v>23003</v>
      </c>
      <c r="B297" s="3">
        <f t="shared" si="8"/>
        <v>23</v>
      </c>
      <c r="C297" s="3" t="s">
        <v>401</v>
      </c>
      <c r="D297" s="4">
        <v>23103</v>
      </c>
      <c r="E297" s="3">
        <v>296</v>
      </c>
      <c r="F297" s="3" t="s">
        <v>493</v>
      </c>
    </row>
    <row r="298" spans="1:6" x14ac:dyDescent="0.25">
      <c r="A298" s="3">
        <f t="shared" si="9"/>
        <v>23004</v>
      </c>
      <c r="B298" s="3">
        <f t="shared" si="8"/>
        <v>23</v>
      </c>
      <c r="C298" s="3" t="s">
        <v>401</v>
      </c>
      <c r="D298" s="4">
        <v>23104</v>
      </c>
      <c r="E298" s="3">
        <v>297</v>
      </c>
      <c r="F298" s="3" t="s">
        <v>494</v>
      </c>
    </row>
    <row r="299" spans="1:6" x14ac:dyDescent="0.25">
      <c r="A299" s="3">
        <f t="shared" si="9"/>
        <v>23005</v>
      </c>
      <c r="B299" s="3">
        <f t="shared" si="8"/>
        <v>23</v>
      </c>
      <c r="C299" s="3" t="s">
        <v>401</v>
      </c>
      <c r="D299" s="4">
        <v>23201</v>
      </c>
      <c r="E299" s="3">
        <v>298</v>
      </c>
      <c r="F299" s="3" t="s">
        <v>495</v>
      </c>
    </row>
    <row r="300" spans="1:6" x14ac:dyDescent="0.25">
      <c r="A300" s="3">
        <f t="shared" si="9"/>
        <v>23006</v>
      </c>
      <c r="B300" s="3">
        <f t="shared" si="8"/>
        <v>23</v>
      </c>
      <c r="C300" s="3" t="s">
        <v>401</v>
      </c>
      <c r="D300" s="4">
        <v>23202</v>
      </c>
      <c r="E300" s="3">
        <v>299</v>
      </c>
      <c r="F300" s="3" t="s">
        <v>496</v>
      </c>
    </row>
    <row r="301" spans="1:6" x14ac:dyDescent="0.25">
      <c r="A301" s="3">
        <f t="shared" si="9"/>
        <v>23007</v>
      </c>
      <c r="B301" s="3">
        <f t="shared" si="8"/>
        <v>23</v>
      </c>
      <c r="C301" s="3" t="s">
        <v>401</v>
      </c>
      <c r="D301" s="4">
        <v>23203</v>
      </c>
      <c r="E301" s="3">
        <v>300</v>
      </c>
      <c r="F301" s="3" t="s">
        <v>497</v>
      </c>
    </row>
    <row r="302" spans="1:6" x14ac:dyDescent="0.25">
      <c r="A302" s="3">
        <f t="shared" si="9"/>
        <v>23008</v>
      </c>
      <c r="B302" s="3">
        <f t="shared" si="8"/>
        <v>23</v>
      </c>
      <c r="C302" s="3" t="s">
        <v>401</v>
      </c>
      <c r="D302" s="4">
        <v>23204</v>
      </c>
      <c r="E302" s="3">
        <v>301</v>
      </c>
      <c r="F302" s="3" t="s">
        <v>498</v>
      </c>
    </row>
    <row r="303" spans="1:6" x14ac:dyDescent="0.25">
      <c r="A303" s="3">
        <f t="shared" si="9"/>
        <v>23009</v>
      </c>
      <c r="B303" s="3">
        <f t="shared" si="8"/>
        <v>23</v>
      </c>
      <c r="C303" s="3" t="s">
        <v>401</v>
      </c>
      <c r="D303" s="4">
        <v>23205</v>
      </c>
      <c r="E303" s="3">
        <v>302</v>
      </c>
      <c r="F303" s="3" t="s">
        <v>499</v>
      </c>
    </row>
    <row r="304" spans="1:6" x14ac:dyDescent="0.25">
      <c r="A304" s="3">
        <f t="shared" si="9"/>
        <v>23010</v>
      </c>
      <c r="B304" s="3">
        <f t="shared" si="8"/>
        <v>23</v>
      </c>
      <c r="C304" s="3" t="s">
        <v>401</v>
      </c>
      <c r="D304" s="4">
        <v>23206</v>
      </c>
      <c r="E304" s="3">
        <v>303</v>
      </c>
      <c r="F304" s="3" t="s">
        <v>500</v>
      </c>
    </row>
    <row r="305" spans="1:6" x14ac:dyDescent="0.25">
      <c r="A305" s="3">
        <f t="shared" si="9"/>
        <v>23011</v>
      </c>
      <c r="B305" s="3">
        <f t="shared" si="8"/>
        <v>23</v>
      </c>
      <c r="C305" s="3" t="s">
        <v>401</v>
      </c>
      <c r="D305" s="4">
        <v>23207</v>
      </c>
      <c r="E305" s="3">
        <v>304</v>
      </c>
      <c r="F305" s="3" t="s">
        <v>501</v>
      </c>
    </row>
    <row r="306" spans="1:6" x14ac:dyDescent="0.25">
      <c r="A306" s="3">
        <f t="shared" si="9"/>
        <v>23012</v>
      </c>
      <c r="B306" s="3">
        <f t="shared" si="8"/>
        <v>23</v>
      </c>
      <c r="C306" s="3" t="s">
        <v>401</v>
      </c>
      <c r="D306" s="4">
        <v>23208</v>
      </c>
      <c r="E306" s="3">
        <v>305</v>
      </c>
      <c r="F306" s="3" t="s">
        <v>502</v>
      </c>
    </row>
    <row r="307" spans="1:6" x14ac:dyDescent="0.25">
      <c r="A307" s="3">
        <f t="shared" si="9"/>
        <v>23013</v>
      </c>
      <c r="B307" s="3">
        <f t="shared" si="8"/>
        <v>23</v>
      </c>
      <c r="C307" s="3" t="s">
        <v>401</v>
      </c>
      <c r="D307" s="4">
        <v>23209</v>
      </c>
      <c r="E307" s="3">
        <v>306</v>
      </c>
      <c r="F307" s="3" t="s">
        <v>503</v>
      </c>
    </row>
    <row r="308" spans="1:6" x14ac:dyDescent="0.25">
      <c r="A308" s="3">
        <f t="shared" si="9"/>
        <v>23014</v>
      </c>
      <c r="B308" s="3">
        <f t="shared" si="8"/>
        <v>23</v>
      </c>
      <c r="C308" s="3" t="s">
        <v>401</v>
      </c>
      <c r="D308" s="4">
        <v>23210</v>
      </c>
      <c r="E308" s="3">
        <v>307</v>
      </c>
      <c r="F308" s="3" t="s">
        <v>504</v>
      </c>
    </row>
    <row r="309" spans="1:6" x14ac:dyDescent="0.25">
      <c r="A309" s="3">
        <f t="shared" si="9"/>
        <v>23015</v>
      </c>
      <c r="B309" s="3">
        <f t="shared" si="8"/>
        <v>23</v>
      </c>
      <c r="C309" s="3" t="s">
        <v>401</v>
      </c>
      <c r="D309" s="4">
        <v>23211</v>
      </c>
      <c r="E309" s="3">
        <v>308</v>
      </c>
      <c r="F309" s="3" t="s">
        <v>505</v>
      </c>
    </row>
    <row r="310" spans="1:6" x14ac:dyDescent="0.25">
      <c r="A310" s="3">
        <f t="shared" si="9"/>
        <v>23016</v>
      </c>
      <c r="B310" s="3">
        <f t="shared" si="8"/>
        <v>23</v>
      </c>
      <c r="C310" s="3" t="s">
        <v>401</v>
      </c>
      <c r="D310" s="4">
        <v>23212</v>
      </c>
      <c r="E310" s="3">
        <v>309</v>
      </c>
      <c r="F310" s="3" t="s">
        <v>506</v>
      </c>
    </row>
    <row r="311" spans="1:6" x14ac:dyDescent="0.25">
      <c r="A311" s="3">
        <f t="shared" si="9"/>
        <v>23017</v>
      </c>
      <c r="B311" s="3">
        <f t="shared" si="8"/>
        <v>23</v>
      </c>
      <c r="C311" s="3" t="s">
        <v>401</v>
      </c>
      <c r="D311" s="4">
        <v>23213</v>
      </c>
      <c r="E311" s="3">
        <v>310</v>
      </c>
      <c r="F311" s="3" t="s">
        <v>507</v>
      </c>
    </row>
    <row r="312" spans="1:6" x14ac:dyDescent="0.25">
      <c r="A312" s="3">
        <f t="shared" si="9"/>
        <v>23018</v>
      </c>
      <c r="B312" s="3">
        <f t="shared" si="8"/>
        <v>23</v>
      </c>
      <c r="C312" s="3" t="s">
        <v>401</v>
      </c>
      <c r="D312" s="4">
        <v>23214</v>
      </c>
      <c r="E312" s="3">
        <v>311</v>
      </c>
      <c r="F312" s="3" t="s">
        <v>508</v>
      </c>
    </row>
    <row r="313" spans="1:6" x14ac:dyDescent="0.25">
      <c r="A313" s="3">
        <f t="shared" si="9"/>
        <v>23019</v>
      </c>
      <c r="B313" s="3">
        <f t="shared" si="8"/>
        <v>23</v>
      </c>
      <c r="C313" s="3" t="s">
        <v>401</v>
      </c>
      <c r="D313" s="4">
        <v>23215</v>
      </c>
      <c r="E313" s="3">
        <v>312</v>
      </c>
      <c r="F313" s="3" t="s">
        <v>509</v>
      </c>
    </row>
    <row r="314" spans="1:6" x14ac:dyDescent="0.25">
      <c r="A314" s="3">
        <f t="shared" si="9"/>
        <v>23020</v>
      </c>
      <c r="B314" s="3">
        <f t="shared" si="8"/>
        <v>23</v>
      </c>
      <c r="C314" s="3" t="s">
        <v>401</v>
      </c>
      <c r="D314" s="4">
        <v>23216</v>
      </c>
      <c r="E314" s="3">
        <v>313</v>
      </c>
      <c r="F314" s="3" t="s">
        <v>510</v>
      </c>
    </row>
    <row r="315" spans="1:6" x14ac:dyDescent="0.25">
      <c r="A315" s="3">
        <f t="shared" si="9"/>
        <v>24001</v>
      </c>
      <c r="B315" s="3">
        <f t="shared" si="8"/>
        <v>24</v>
      </c>
      <c r="C315" s="3" t="s">
        <v>401</v>
      </c>
      <c r="D315" s="4">
        <v>24101</v>
      </c>
      <c r="E315" s="3">
        <v>314</v>
      </c>
      <c r="F315" s="3" t="s">
        <v>650</v>
      </c>
    </row>
    <row r="316" spans="1:6" x14ac:dyDescent="0.25">
      <c r="A316" s="3">
        <f t="shared" si="9"/>
        <v>24002</v>
      </c>
      <c r="B316" s="3">
        <f t="shared" si="8"/>
        <v>24</v>
      </c>
      <c r="C316" s="3" t="s">
        <v>401</v>
      </c>
      <c r="D316" s="4">
        <v>24102</v>
      </c>
      <c r="E316" s="3">
        <v>315</v>
      </c>
      <c r="F316" s="3" t="s">
        <v>460</v>
      </c>
    </row>
    <row r="317" spans="1:6" x14ac:dyDescent="0.25">
      <c r="A317" s="3">
        <f t="shared" si="9"/>
        <v>24003</v>
      </c>
      <c r="B317" s="3">
        <f t="shared" si="8"/>
        <v>24</v>
      </c>
      <c r="C317" s="3" t="s">
        <v>401</v>
      </c>
      <c r="D317" s="4">
        <v>24103</v>
      </c>
      <c r="E317" s="3">
        <v>316</v>
      </c>
      <c r="F317" s="3" t="s">
        <v>651</v>
      </c>
    </row>
    <row r="318" spans="1:6" x14ac:dyDescent="0.25">
      <c r="A318" s="3">
        <f t="shared" si="9"/>
        <v>24004</v>
      </c>
      <c r="B318" s="3">
        <f t="shared" si="8"/>
        <v>24</v>
      </c>
      <c r="C318" s="3" t="s">
        <v>401</v>
      </c>
      <c r="D318" s="4">
        <v>24104</v>
      </c>
      <c r="E318" s="3">
        <v>317</v>
      </c>
      <c r="F318" s="3" t="s">
        <v>461</v>
      </c>
    </row>
    <row r="319" spans="1:6" x14ac:dyDescent="0.25">
      <c r="A319" s="3">
        <f t="shared" si="9"/>
        <v>24005</v>
      </c>
      <c r="B319" s="3">
        <f t="shared" si="8"/>
        <v>24</v>
      </c>
      <c r="C319" s="3" t="s">
        <v>401</v>
      </c>
      <c r="D319" s="4">
        <v>24105</v>
      </c>
      <c r="E319" s="3">
        <v>318</v>
      </c>
      <c r="F319" s="3" t="s">
        <v>462</v>
      </c>
    </row>
    <row r="320" spans="1:6" x14ac:dyDescent="0.25">
      <c r="A320" s="3">
        <f t="shared" si="9"/>
        <v>24006</v>
      </c>
      <c r="B320" s="3">
        <f t="shared" si="8"/>
        <v>24</v>
      </c>
      <c r="C320" s="3" t="s">
        <v>401</v>
      </c>
      <c r="D320" s="4">
        <v>24201</v>
      </c>
      <c r="E320" s="3">
        <v>319</v>
      </c>
      <c r="F320" s="3" t="s">
        <v>652</v>
      </c>
    </row>
    <row r="321" spans="1:6" x14ac:dyDescent="0.25">
      <c r="A321" s="3">
        <f t="shared" si="9"/>
        <v>24007</v>
      </c>
      <c r="B321" s="3">
        <f t="shared" si="8"/>
        <v>24</v>
      </c>
      <c r="C321" s="3" t="s">
        <v>401</v>
      </c>
      <c r="D321" s="4">
        <v>24202</v>
      </c>
      <c r="E321" s="3">
        <v>320</v>
      </c>
      <c r="F321" s="3" t="s">
        <v>653</v>
      </c>
    </row>
    <row r="322" spans="1:6" x14ac:dyDescent="0.25">
      <c r="A322" s="3">
        <f t="shared" si="9"/>
        <v>24008</v>
      </c>
      <c r="B322" s="3">
        <f>INT(D322/1000)</f>
        <v>24</v>
      </c>
      <c r="C322" s="3" t="s">
        <v>401</v>
      </c>
      <c r="D322" s="4">
        <v>24203</v>
      </c>
      <c r="E322" s="3">
        <v>321</v>
      </c>
      <c r="F322" s="3" t="s">
        <v>654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set01</vt:lpstr>
      <vt:lpstr>Codes</vt:lpstr>
      <vt:lpstr>Codes!CCS_KRIT</vt:lpstr>
      <vt:lpstr>CCS_KRITX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Hartmann, Helmut (StMELF)</dc:creator>
  <cp:lastModifiedBy>Hartmann, Helmut (StMELF)</cp:lastModifiedBy>
  <dcterms:created xsi:type="dcterms:W3CDTF">2014-04-30T13:23:29Z</dcterms:created>
  <dcterms:modified xsi:type="dcterms:W3CDTF">2014-04-30T15:00:11Z</dcterms:modified>
</cp:coreProperties>
</file>